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ina\Desktop\Хан - комп\Договор - комп\Байкальск -26 - комп\Актуализация - январь 26 -комп\Главы ОМ\Приложения к ОМ\"/>
    </mc:Choice>
  </mc:AlternateContent>
  <bookViews>
    <workbookView xWindow="0" yWindow="0" windowWidth="19200" windowHeight="81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5" i="1" l="1"/>
  <c r="L95" i="1" s="1"/>
  <c r="N91" i="1"/>
  <c r="K91" i="1"/>
  <c r="L91" i="1" s="1"/>
  <c r="M91" i="1" s="1"/>
  <c r="J103" i="1"/>
  <c r="J101" i="1"/>
  <c r="J102" i="1" s="1"/>
  <c r="O96" i="1"/>
  <c r="N95" i="1"/>
  <c r="N94" i="1"/>
  <c r="K94" i="1"/>
  <c r="L94" i="1" s="1"/>
  <c r="G94" i="1"/>
  <c r="H94" i="1" s="1"/>
  <c r="F94" i="1" s="1"/>
  <c r="I94" i="1" s="1"/>
  <c r="N93" i="1"/>
  <c r="K93" i="1"/>
  <c r="K92" i="1" s="1"/>
  <c r="G93" i="1"/>
  <c r="H93" i="1" s="1"/>
  <c r="F93" i="1" s="1"/>
  <c r="I93" i="1" s="1"/>
  <c r="N92" i="1"/>
  <c r="G92" i="1"/>
  <c r="H92" i="1" s="1"/>
  <c r="F92" i="1" s="1"/>
  <c r="I92" i="1" s="1"/>
  <c r="E91" i="1"/>
  <c r="N90" i="1"/>
  <c r="K90" i="1"/>
  <c r="L90" i="1" s="1"/>
  <c r="H90" i="1"/>
  <c r="F90" i="1"/>
  <c r="I90" i="1" s="1"/>
  <c r="N89" i="1"/>
  <c r="L89" i="1"/>
  <c r="G89" i="1"/>
  <c r="H89" i="1" s="1"/>
  <c r="F89" i="1" s="1"/>
  <c r="I89" i="1" s="1"/>
  <c r="N88" i="1"/>
  <c r="G88" i="1"/>
  <c r="H88" i="1" s="1"/>
  <c r="F88" i="1" s="1"/>
  <c r="I88" i="1" s="1"/>
  <c r="N87" i="1"/>
  <c r="G87" i="1"/>
  <c r="H87" i="1" s="1"/>
  <c r="F87" i="1" s="1"/>
  <c r="I87" i="1" s="1"/>
  <c r="N86" i="1"/>
  <c r="K86" i="1"/>
  <c r="L86" i="1" s="1"/>
  <c r="G86" i="1"/>
  <c r="H86" i="1" s="1"/>
  <c r="F86" i="1" s="1"/>
  <c r="I86" i="1" s="1"/>
  <c r="N85" i="1"/>
  <c r="H85" i="1"/>
  <c r="F85" i="1" s="1"/>
  <c r="I85" i="1" s="1"/>
  <c r="N84" i="1"/>
  <c r="K84" i="1"/>
  <c r="L84" i="1" s="1"/>
  <c r="G84" i="1"/>
  <c r="E84" i="1"/>
  <c r="N83" i="1"/>
  <c r="H83" i="1"/>
  <c r="F83" i="1"/>
  <c r="I83" i="1" s="1"/>
  <c r="N82" i="1"/>
  <c r="K82" i="1"/>
  <c r="L82" i="1" s="1"/>
  <c r="E82" i="1"/>
  <c r="H82" i="1" s="1"/>
  <c r="F82" i="1" s="1"/>
  <c r="I82" i="1" s="1"/>
  <c r="N81" i="1"/>
  <c r="L81" i="1"/>
  <c r="M81" i="1" s="1"/>
  <c r="G81" i="1"/>
  <c r="H81" i="1" s="1"/>
  <c r="F81" i="1" s="1"/>
  <c r="I81" i="1" s="1"/>
  <c r="N80" i="1"/>
  <c r="H80" i="1"/>
  <c r="F80" i="1" s="1"/>
  <c r="I80" i="1" s="1"/>
  <c r="N79" i="1"/>
  <c r="K79" i="1"/>
  <c r="L79" i="1" s="1"/>
  <c r="G79" i="1"/>
  <c r="E79" i="1"/>
  <c r="H79" i="1" s="1"/>
  <c r="F79" i="1" s="1"/>
  <c r="I79" i="1" s="1"/>
  <c r="N78" i="1"/>
  <c r="H78" i="1"/>
  <c r="F78" i="1"/>
  <c r="I78" i="1" s="1"/>
  <c r="N77" i="1"/>
  <c r="L77" i="1"/>
  <c r="M77" i="1" s="1"/>
  <c r="G77" i="1"/>
  <c r="H77" i="1" s="1"/>
  <c r="F77" i="1" s="1"/>
  <c r="I77" i="1" s="1"/>
  <c r="N76" i="1"/>
  <c r="E76" i="1"/>
  <c r="N75" i="1"/>
  <c r="K75" i="1"/>
  <c r="L75" i="1" s="1"/>
  <c r="H75" i="1"/>
  <c r="F75" i="1" s="1"/>
  <c r="I75" i="1" s="1"/>
  <c r="N74" i="1"/>
  <c r="H74" i="1"/>
  <c r="F74" i="1"/>
  <c r="I74" i="1" s="1"/>
  <c r="N73" i="1"/>
  <c r="L73" i="1"/>
  <c r="M73" i="1" s="1"/>
  <c r="H73" i="1"/>
  <c r="F73" i="1" s="1"/>
  <c r="I73" i="1" s="1"/>
  <c r="N72" i="1"/>
  <c r="H72" i="1"/>
  <c r="F72" i="1"/>
  <c r="I72" i="1" s="1"/>
  <c r="N71" i="1"/>
  <c r="L71" i="1"/>
  <c r="M71" i="1" s="1"/>
  <c r="H71" i="1"/>
  <c r="F71" i="1"/>
  <c r="I71" i="1" s="1"/>
  <c r="N70" i="1"/>
  <c r="H70" i="1"/>
  <c r="F70" i="1" s="1"/>
  <c r="I70" i="1" s="1"/>
  <c r="N69" i="1"/>
  <c r="L69" i="1"/>
  <c r="G69" i="1"/>
  <c r="H69" i="1" s="1"/>
  <c r="F69" i="1" s="1"/>
  <c r="I69" i="1" s="1"/>
  <c r="N68" i="1"/>
  <c r="H68" i="1"/>
  <c r="F68" i="1"/>
  <c r="I68" i="1" s="1"/>
  <c r="N67" i="1"/>
  <c r="L67" i="1"/>
  <c r="G67" i="1"/>
  <c r="H67" i="1" s="1"/>
  <c r="F67" i="1" s="1"/>
  <c r="I67" i="1" s="1"/>
  <c r="N66" i="1"/>
  <c r="H66" i="1"/>
  <c r="F66" i="1" s="1"/>
  <c r="I66" i="1" s="1"/>
  <c r="N65" i="1"/>
  <c r="L65" i="1"/>
  <c r="M65" i="1" s="1"/>
  <c r="G65" i="1"/>
  <c r="H65" i="1" s="1"/>
  <c r="F65" i="1" s="1"/>
  <c r="I65" i="1" s="1"/>
  <c r="N64" i="1"/>
  <c r="G64" i="1"/>
  <c r="H64" i="1" s="1"/>
  <c r="N61" i="1"/>
  <c r="O60" i="1"/>
  <c r="N60" i="1"/>
  <c r="N59" i="1"/>
  <c r="L59" i="1"/>
  <c r="M59" i="1" s="1"/>
  <c r="H59" i="1"/>
  <c r="F59" i="1"/>
  <c r="I59" i="1" s="1"/>
  <c r="H58" i="1"/>
  <c r="F58" i="1" s="1"/>
  <c r="I58" i="1" s="1"/>
  <c r="N57" i="1"/>
  <c r="L57" i="1"/>
  <c r="M57" i="1" s="1"/>
  <c r="H57" i="1"/>
  <c r="F57" i="1"/>
  <c r="I57" i="1" s="1"/>
  <c r="N56" i="1"/>
  <c r="K56" i="1"/>
  <c r="K53" i="1" s="1"/>
  <c r="L53" i="1" s="1"/>
  <c r="H56" i="1"/>
  <c r="F56" i="1" s="1"/>
  <c r="I56" i="1" s="1"/>
  <c r="N55" i="1"/>
  <c r="L55" i="1"/>
  <c r="H55" i="1"/>
  <c r="F55" i="1" s="1"/>
  <c r="I55" i="1" s="1"/>
  <c r="N54" i="1"/>
  <c r="L54" i="1"/>
  <c r="M54" i="1" s="1"/>
  <c r="H54" i="1"/>
  <c r="F54" i="1"/>
  <c r="I54" i="1" s="1"/>
  <c r="N53" i="1"/>
  <c r="H53" i="1"/>
  <c r="F53" i="1"/>
  <c r="I53" i="1" s="1"/>
  <c r="N52" i="1"/>
  <c r="L52" i="1"/>
  <c r="H52" i="1"/>
  <c r="F52" i="1" s="1"/>
  <c r="I52" i="1" s="1"/>
  <c r="N51" i="1"/>
  <c r="L51" i="1"/>
  <c r="H51" i="1"/>
  <c r="F51" i="1" s="1"/>
  <c r="I51" i="1" s="1"/>
  <c r="N50" i="1"/>
  <c r="H50" i="1"/>
  <c r="F50" i="1"/>
  <c r="I50" i="1" s="1"/>
  <c r="H49" i="1"/>
  <c r="F49" i="1"/>
  <c r="I49" i="1" s="1"/>
  <c r="N48" i="1"/>
  <c r="H48" i="1"/>
  <c r="F48" i="1"/>
  <c r="I48" i="1" s="1"/>
  <c r="N47" i="1"/>
  <c r="L47" i="1"/>
  <c r="H47" i="1"/>
  <c r="F47" i="1" s="1"/>
  <c r="I47" i="1" s="1"/>
  <c r="N46" i="1"/>
  <c r="H46" i="1"/>
  <c r="F46" i="1" s="1"/>
  <c r="I46" i="1" s="1"/>
  <c r="N45" i="1"/>
  <c r="L45" i="1"/>
  <c r="M45" i="1" s="1"/>
  <c r="H45" i="1"/>
  <c r="F45" i="1" s="1"/>
  <c r="I45" i="1" s="1"/>
  <c r="N44" i="1"/>
  <c r="H44" i="1"/>
  <c r="F44" i="1"/>
  <c r="I44" i="1" s="1"/>
  <c r="H43" i="1"/>
  <c r="F43" i="1"/>
  <c r="I43" i="1" s="1"/>
  <c r="N42" i="1"/>
  <c r="L42" i="1"/>
  <c r="M42" i="1" s="1"/>
  <c r="E42" i="1"/>
  <c r="H42" i="1" s="1"/>
  <c r="F42" i="1" s="1"/>
  <c r="I42" i="1" s="1"/>
  <c r="N41" i="1"/>
  <c r="E41" i="1"/>
  <c r="E60" i="1" s="1"/>
  <c r="N40" i="1"/>
  <c r="L40" i="1"/>
  <c r="H40" i="1"/>
  <c r="F40" i="1" s="1"/>
  <c r="I40" i="1" s="1"/>
  <c r="N39" i="1"/>
  <c r="H39" i="1"/>
  <c r="F39" i="1" s="1"/>
  <c r="I39" i="1" s="1"/>
  <c r="N38" i="1"/>
  <c r="H38" i="1"/>
  <c r="F38" i="1" s="1"/>
  <c r="I38" i="1" s="1"/>
  <c r="N37" i="1"/>
  <c r="L37" i="1"/>
  <c r="M37" i="1" s="1"/>
  <c r="H37" i="1"/>
  <c r="F37" i="1" s="1"/>
  <c r="I37" i="1" s="1"/>
  <c r="N36" i="1"/>
  <c r="H36" i="1"/>
  <c r="F36" i="1"/>
  <c r="N35" i="1"/>
  <c r="H35" i="1"/>
  <c r="F35" i="1" s="1"/>
  <c r="I35" i="1" s="1"/>
  <c r="O33" i="1"/>
  <c r="N32" i="1"/>
  <c r="L32" i="1"/>
  <c r="H32" i="1"/>
  <c r="F32" i="1"/>
  <c r="N29" i="1"/>
  <c r="L29" i="1"/>
  <c r="M29" i="1" s="1"/>
  <c r="H29" i="1"/>
  <c r="F29" i="1" s="1"/>
  <c r="N28" i="1"/>
  <c r="L28" i="1"/>
  <c r="E28" i="1"/>
  <c r="H28" i="1" s="1"/>
  <c r="N27" i="1"/>
  <c r="L27" i="1"/>
  <c r="M27" i="1" s="1"/>
  <c r="H27" i="1"/>
  <c r="N26" i="1"/>
  <c r="L26" i="1"/>
  <c r="M26" i="1" s="1"/>
  <c r="H26" i="1"/>
  <c r="F26" i="1"/>
  <c r="N25" i="1"/>
  <c r="L25" i="1"/>
  <c r="H25" i="1"/>
  <c r="F25" i="1" s="1"/>
  <c r="N24" i="1"/>
  <c r="K24" i="1"/>
  <c r="L24" i="1" s="1"/>
  <c r="H24" i="1"/>
  <c r="F24" i="1" s="1"/>
  <c r="N23" i="1"/>
  <c r="K23" i="1"/>
  <c r="L23" i="1" s="1"/>
  <c r="M23" i="1" s="1"/>
  <c r="H23" i="1"/>
  <c r="F23" i="1" s="1"/>
  <c r="N22" i="1"/>
  <c r="K22" i="1"/>
  <c r="L22" i="1" s="1"/>
  <c r="M22" i="1" s="1"/>
  <c r="H22" i="1"/>
  <c r="N21" i="1"/>
  <c r="H21" i="1"/>
  <c r="F21" i="1" s="1"/>
  <c r="N20" i="1"/>
  <c r="H20" i="1"/>
  <c r="F20" i="1" s="1"/>
  <c r="I20" i="1" s="1"/>
  <c r="N19" i="1"/>
  <c r="H19" i="1"/>
  <c r="F19" i="1" s="1"/>
  <c r="N18" i="1"/>
  <c r="L18" i="1"/>
  <c r="G18" i="1"/>
  <c r="H18" i="1" s="1"/>
  <c r="N17" i="1"/>
  <c r="H17" i="1"/>
  <c r="F17" i="1" s="1"/>
  <c r="N16" i="1"/>
  <c r="L16" i="1"/>
  <c r="M16" i="1" s="1"/>
  <c r="G16" i="1"/>
  <c r="H16" i="1" s="1"/>
  <c r="F16" i="1" s="1"/>
  <c r="I16" i="1" s="1"/>
  <c r="J16" i="1" s="1"/>
  <c r="N15" i="1"/>
  <c r="H15" i="1"/>
  <c r="N14" i="1"/>
  <c r="K14" i="1"/>
  <c r="G14" i="1"/>
  <c r="H14" i="1" s="1"/>
  <c r="N13" i="1"/>
  <c r="H13" i="1"/>
  <c r="F13" i="1" s="1"/>
  <c r="N12" i="1"/>
  <c r="L12" i="1"/>
  <c r="G12" i="1"/>
  <c r="H12" i="1" s="1"/>
  <c r="N11" i="1"/>
  <c r="H11" i="1"/>
  <c r="N10" i="1"/>
  <c r="H10" i="1"/>
  <c r="F10" i="1"/>
  <c r="N9" i="1"/>
  <c r="L9" i="1"/>
  <c r="G9" i="1"/>
  <c r="H9" i="1" s="1"/>
  <c r="N7" i="1"/>
  <c r="L7" i="1"/>
  <c r="M7" i="1" s="1"/>
  <c r="H7" i="1"/>
  <c r="F7" i="1" s="1"/>
  <c r="E96" i="1" l="1"/>
  <c r="M18" i="1"/>
  <c r="M25" i="1"/>
  <c r="M32" i="1"/>
  <c r="M55" i="1"/>
  <c r="M69" i="1"/>
  <c r="M84" i="1"/>
  <c r="E30" i="1"/>
  <c r="M51" i="1"/>
  <c r="M67" i="1"/>
  <c r="M40" i="1"/>
  <c r="M53" i="1"/>
  <c r="M75" i="1"/>
  <c r="I25" i="1"/>
  <c r="I17" i="1"/>
  <c r="I10" i="1"/>
  <c r="I32" i="1"/>
  <c r="I21" i="1"/>
  <c r="I13" i="1"/>
  <c r="K50" i="1"/>
  <c r="L50" i="1" s="1"/>
  <c r="M50" i="1" s="1"/>
  <c r="I26" i="1"/>
  <c r="I36" i="1"/>
  <c r="I7" i="1"/>
  <c r="I99" i="1" s="1"/>
  <c r="F99" i="1" s="1"/>
  <c r="I24" i="1"/>
  <c r="E98" i="1"/>
  <c r="I23" i="1"/>
  <c r="I19" i="1"/>
  <c r="M24" i="1"/>
  <c r="M9" i="1"/>
  <c r="F15" i="1"/>
  <c r="I15" i="1" s="1"/>
  <c r="I29" i="1"/>
  <c r="M47" i="1"/>
  <c r="M52" i="1"/>
  <c r="H84" i="1"/>
  <c r="F84" i="1" s="1"/>
  <c r="I84" i="1" s="1"/>
  <c r="M89" i="1"/>
  <c r="O97" i="1"/>
  <c r="M95" i="1"/>
  <c r="M94" i="1"/>
  <c r="M90" i="1"/>
  <c r="M86" i="1"/>
  <c r="M82" i="1"/>
  <c r="M79" i="1"/>
  <c r="M28" i="1"/>
  <c r="M12" i="1"/>
  <c r="F9" i="1"/>
  <c r="I9" i="1" s="1"/>
  <c r="H30" i="1"/>
  <c r="F64" i="1"/>
  <c r="F18" i="1"/>
  <c r="I18" i="1" s="1"/>
  <c r="L92" i="1"/>
  <c r="M92" i="1" s="1"/>
  <c r="K88" i="1"/>
  <c r="F28" i="1"/>
  <c r="I28" i="1" s="1"/>
  <c r="F12" i="1"/>
  <c r="I12" i="1" s="1"/>
  <c r="F14" i="1"/>
  <c r="I14" i="1" s="1"/>
  <c r="H41" i="1"/>
  <c r="F41" i="1" s="1"/>
  <c r="I41" i="1" s="1"/>
  <c r="I60" i="1" s="1"/>
  <c r="L93" i="1"/>
  <c r="M93" i="1" s="1"/>
  <c r="H60" i="1"/>
  <c r="L56" i="1"/>
  <c r="M56" i="1" s="1"/>
  <c r="F22" i="1"/>
  <c r="I22" i="1" s="1"/>
  <c r="H76" i="1"/>
  <c r="F76" i="1" s="1"/>
  <c r="I76" i="1" s="1"/>
  <c r="L14" i="1"/>
  <c r="M14" i="1" s="1"/>
  <c r="F11" i="1"/>
  <c r="I11" i="1" s="1"/>
  <c r="F27" i="1"/>
  <c r="I27" i="1" s="1"/>
  <c r="K48" i="1" l="1"/>
  <c r="H96" i="1"/>
  <c r="B99" i="1"/>
  <c r="H98" i="1"/>
  <c r="K46" i="1"/>
  <c r="L48" i="1"/>
  <c r="M48" i="1" s="1"/>
  <c r="F60" i="1"/>
  <c r="F30" i="1"/>
  <c r="F96" i="1"/>
  <c r="I64" i="1"/>
  <c r="I96" i="1" s="1"/>
  <c r="I30" i="1"/>
  <c r="L88" i="1"/>
  <c r="M88" i="1" s="1"/>
  <c r="K87" i="1"/>
  <c r="I98" i="1" l="1"/>
  <c r="I100" i="1"/>
  <c r="B98" i="1"/>
  <c r="B100" i="1" s="1"/>
  <c r="F98" i="1"/>
  <c r="F100" i="1" s="1"/>
  <c r="L87" i="1"/>
  <c r="M87" i="1" s="1"/>
  <c r="K85" i="1"/>
  <c r="K44" i="1"/>
  <c r="L46" i="1"/>
  <c r="M46" i="1" s="1"/>
  <c r="L44" i="1" l="1"/>
  <c r="M44" i="1" s="1"/>
  <c r="K41" i="1"/>
  <c r="L85" i="1"/>
  <c r="M85" i="1" s="1"/>
  <c r="K83" i="1"/>
  <c r="K39" i="1" l="1"/>
  <c r="L41" i="1"/>
  <c r="M41" i="1" s="1"/>
  <c r="K80" i="1"/>
  <c r="L83" i="1"/>
  <c r="M83" i="1" s="1"/>
  <c r="L80" i="1" l="1"/>
  <c r="M80" i="1" s="1"/>
  <c r="K78" i="1"/>
  <c r="L39" i="1"/>
  <c r="M39" i="1" s="1"/>
  <c r="K38" i="1"/>
  <c r="K76" i="1" l="1"/>
  <c r="L78" i="1"/>
  <c r="M78" i="1" s="1"/>
  <c r="L38" i="1"/>
  <c r="M38" i="1" s="1"/>
  <c r="K36" i="1"/>
  <c r="L36" i="1" s="1"/>
  <c r="M36" i="1" s="1"/>
  <c r="K35" i="1"/>
  <c r="K21" i="1" l="1"/>
  <c r="L35" i="1"/>
  <c r="M35" i="1" s="1"/>
  <c r="K74" i="1"/>
  <c r="L76" i="1"/>
  <c r="M76" i="1" s="1"/>
  <c r="K72" i="1" l="1"/>
  <c r="L74" i="1"/>
  <c r="M74" i="1" s="1"/>
  <c r="K20" i="1"/>
  <c r="L21" i="1"/>
  <c r="M21" i="1" s="1"/>
  <c r="K30" i="1" l="1"/>
  <c r="L20" i="1"/>
  <c r="K19" i="1"/>
  <c r="K70" i="1"/>
  <c r="L72" i="1"/>
  <c r="M72" i="1" s="1"/>
  <c r="K68" i="1" l="1"/>
  <c r="L70" i="1"/>
  <c r="M70" i="1" s="1"/>
  <c r="K17" i="1"/>
  <c r="L19" i="1"/>
  <c r="M19" i="1" s="1"/>
  <c r="L30" i="1"/>
  <c r="M20" i="1"/>
  <c r="L17" i="1" l="1"/>
  <c r="M17" i="1" s="1"/>
  <c r="K15" i="1"/>
  <c r="K66" i="1"/>
  <c r="L68" i="1"/>
  <c r="M68" i="1" s="1"/>
  <c r="K64" i="1" l="1"/>
  <c r="L64" i="1" s="1"/>
  <c r="M64" i="1" s="1"/>
  <c r="L66" i="1"/>
  <c r="M66" i="1" s="1"/>
  <c r="L15" i="1"/>
  <c r="M15" i="1" s="1"/>
  <c r="K13" i="1"/>
  <c r="L13" i="1" l="1"/>
  <c r="M13" i="1" s="1"/>
  <c r="K11" i="1"/>
  <c r="K10" i="1" l="1"/>
  <c r="L10" i="1" s="1"/>
  <c r="M10" i="1" s="1"/>
  <c r="L11" i="1"/>
  <c r="M11" i="1" s="1"/>
</calcChain>
</file>

<file path=xl/sharedStrings.xml><?xml version="1.0" encoding="utf-8"?>
<sst xmlns="http://schemas.openxmlformats.org/spreadsheetml/2006/main" count="207" uniqueCount="130">
  <si>
    <t>Узел начальный</t>
  </si>
  <si>
    <t>Узел конечный</t>
  </si>
  <si>
    <t>Ду сущест-вующий, мм.</t>
  </si>
  <si>
    <t>Ду реко-мендуемый, мм</t>
  </si>
  <si>
    <t>Длина, м</t>
  </si>
  <si>
    <t>Расчетный объем финансирования, тыс. руб.</t>
  </si>
  <si>
    <t>600-500</t>
  </si>
  <si>
    <t>Демонтаж старых сетей</t>
  </si>
  <si>
    <t>НЦС, млн. руб/100 м</t>
  </si>
  <si>
    <t>Прокладка новых сетей, млн. руб</t>
  </si>
  <si>
    <t>Всего, млн. руб</t>
  </si>
  <si>
    <t>Нагрузка, МВт</t>
  </si>
  <si>
    <t>Расход, м3/ч</t>
  </si>
  <si>
    <t>Скорость, м/с</t>
  </si>
  <si>
    <t>Сечение,м2</t>
  </si>
  <si>
    <t>Котельная Южный, ТКК3</t>
  </si>
  <si>
    <t>ТК-37</t>
  </si>
  <si>
    <t>нет</t>
  </si>
  <si>
    <t>Линия 1</t>
  </si>
  <si>
    <t>ТК37</t>
  </si>
  <si>
    <t xml:space="preserve">НС 631, спортшкола </t>
  </si>
  <si>
    <t>ТК-2</t>
  </si>
  <si>
    <t>ТК-647</t>
  </si>
  <si>
    <t>ТК-3 (дома 3,4,9,10 кв 2)</t>
  </si>
  <si>
    <t>дом 2(кв 2)</t>
  </si>
  <si>
    <t>ТК-647, ТК2</t>
  </si>
  <si>
    <t>дома 2,3,4,9,10 (кв. 2)</t>
  </si>
  <si>
    <t xml:space="preserve">ТК-1 </t>
  </si>
  <si>
    <t xml:space="preserve">Дома 1, 11 кв 2) </t>
  </si>
  <si>
    <t>ТК-1</t>
  </si>
  <si>
    <t>ТК-646</t>
  </si>
  <si>
    <t xml:space="preserve">спортшкола </t>
  </si>
  <si>
    <t>ТК-1113</t>
  </si>
  <si>
    <t>ТК-81</t>
  </si>
  <si>
    <t>ТК-82</t>
  </si>
  <si>
    <t>ТК-1110</t>
  </si>
  <si>
    <t>ТК-1109</t>
  </si>
  <si>
    <t>ТК-1108</t>
  </si>
  <si>
    <t>НС611</t>
  </si>
  <si>
    <t>Кр Ключ</t>
  </si>
  <si>
    <t>ТК-71</t>
  </si>
  <si>
    <t>Дома 137-139 (4 кв)+КН (техникум)</t>
  </si>
  <si>
    <t xml:space="preserve">ТК-71 </t>
  </si>
  <si>
    <t>ТК-26</t>
  </si>
  <si>
    <t>Всего первая линия</t>
  </si>
  <si>
    <t>Кр. Ключ - ТК1</t>
  </si>
  <si>
    <t>Линия 2 ТК-81 - ТК-80 - НС-632-ТК-57-ТК-11,ТК12-ТК25-ТК26-ТК-75-ТК-48-ТК39</t>
  </si>
  <si>
    <t>ТК-80</t>
  </si>
  <si>
    <t>НС-632</t>
  </si>
  <si>
    <t>НС-633 (дома 12-14, маг кв 2)</t>
  </si>
  <si>
    <t>ТК-632</t>
  </si>
  <si>
    <t>ТК-57</t>
  </si>
  <si>
    <t>Тк-57-</t>
  </si>
  <si>
    <t>ТК-10 (дома 16-20 кв2)</t>
  </si>
  <si>
    <t>ТК-11</t>
  </si>
  <si>
    <t>ТУ-14, НС613, 615 (дома 49,50 (кв 2), 41,42,44,45,46,47,Д/с) кв 2</t>
  </si>
  <si>
    <t>ТК-11 (ТК-13)</t>
  </si>
  <si>
    <t>Дома 49,50 кв 3</t>
  </si>
  <si>
    <t>ТК-12</t>
  </si>
  <si>
    <t>Дом культуры</t>
  </si>
  <si>
    <t>ТК-25</t>
  </si>
  <si>
    <t>ТК-60 (адм, Дс)</t>
  </si>
  <si>
    <t>Секционироующая задвижка, Ду 150</t>
  </si>
  <si>
    <t>ТК-75</t>
  </si>
  <si>
    <t>ТК-27 (дома 17,18 кв3)</t>
  </si>
  <si>
    <t>ТК-70 (техникум-4кв</t>
  </si>
  <si>
    <t>ТК-48</t>
  </si>
  <si>
    <t>ТК-47 (Дома 19,20,маг-3кв</t>
  </si>
  <si>
    <t>ТК-49 (дома 2-8 (4)+18,106)</t>
  </si>
  <si>
    <t>ТК-39</t>
  </si>
  <si>
    <t>Дома 21,22-2 (ТК38), 7-14-3(ТК-34)</t>
  </si>
  <si>
    <t>Т-39</t>
  </si>
  <si>
    <t>ТК-76</t>
  </si>
  <si>
    <t>Дома 19,20,21,22-4кв</t>
  </si>
  <si>
    <t>Всего по линии 2</t>
  </si>
  <si>
    <t>Линии 3 и 4</t>
  </si>
  <si>
    <t>НС630</t>
  </si>
  <si>
    <t>Дома 7,8 (кв.2)</t>
  </si>
  <si>
    <t>ТК-63</t>
  </si>
  <si>
    <t>Тк63-</t>
  </si>
  <si>
    <t>Пож депо</t>
  </si>
  <si>
    <t>НС-629</t>
  </si>
  <si>
    <t>Дом 30 (кв.2)</t>
  </si>
  <si>
    <t>НС - 629</t>
  </si>
  <si>
    <t>ТК-7</t>
  </si>
  <si>
    <t>Д. 31 , мастерские</t>
  </si>
  <si>
    <t>НС628</t>
  </si>
  <si>
    <t>НС-628</t>
  </si>
  <si>
    <t>Дома 32 (кв.1)</t>
  </si>
  <si>
    <t>НС - 628</t>
  </si>
  <si>
    <t>НС626</t>
  </si>
  <si>
    <t>НС-626</t>
  </si>
  <si>
    <t>НС 627 (дома 4,5  (кв.1)</t>
  </si>
  <si>
    <t>НС - 626</t>
  </si>
  <si>
    <t>НС625</t>
  </si>
  <si>
    <t>НС-625</t>
  </si>
  <si>
    <t>Дом 33 (кв.2)</t>
  </si>
  <si>
    <t>Тк-8</t>
  </si>
  <si>
    <t>НС-645, 644 (дд. 21-27, 34 кв 2)</t>
  </si>
  <si>
    <t>клапан</t>
  </si>
  <si>
    <t>ТК-8</t>
  </si>
  <si>
    <t>Тк-9</t>
  </si>
  <si>
    <t>Ин-т туризма "Куршавель"</t>
  </si>
  <si>
    <t>НС 621,  622,ТК -42 (дома 4,5  (кв.7-12 кв. 1)</t>
  </si>
  <si>
    <t>ТК-9</t>
  </si>
  <si>
    <t>Тк-6</t>
  </si>
  <si>
    <t>Тк-6 (линия 4)</t>
  </si>
  <si>
    <t>ТК-58,59,60; ТК-21,22 (дома 15-25 (1), д.29, маг,  маг, столовая, д/с, дом творчества</t>
  </si>
  <si>
    <t>ТК-6</t>
  </si>
  <si>
    <t>ТК-28</t>
  </si>
  <si>
    <t>НС-620,617  , 613(дома 36-40, 44, кв2)</t>
  </si>
  <si>
    <t>Тк-23</t>
  </si>
  <si>
    <t>ТК-23</t>
  </si>
  <si>
    <t>ТК-24</t>
  </si>
  <si>
    <t>Школа</t>
  </si>
  <si>
    <t>ТК-12.36,64 (дома 30-32 (1)+2,3,4 (2)</t>
  </si>
  <si>
    <t>ТК-64</t>
  </si>
  <si>
    <t>ТК-74</t>
  </si>
  <si>
    <t>ТК-34</t>
  </si>
  <si>
    <t>ТК-32 Дома 7-13 (3), теплица</t>
  </si>
  <si>
    <t>Тк-34</t>
  </si>
  <si>
    <t>ТК-38</t>
  </si>
  <si>
    <t xml:space="preserve">Всего по линиям 3 и 4 </t>
  </si>
  <si>
    <t>Итого по линиям 1-4</t>
  </si>
  <si>
    <t>Новая линия К-3 - ТК-37</t>
  </si>
  <si>
    <t>Всего по м=-н Южный</t>
  </si>
  <si>
    <t>с демонтажом</t>
  </si>
  <si>
    <t>Строительство новых участков</t>
  </si>
  <si>
    <t>Таблица П4.7 Рачеты по тепловым сетям микрорайона Южный</t>
  </si>
  <si>
    <t>Парметры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</si>
</sst>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164" fontId="0" fillId="0" borderId="0" xfId="0" applyNumberFormat="1"/>
    <xf numFmtId="0" fontId="0" fillId="3" borderId="0" xfId="0" applyFill="1"/>
    <xf numFmtId="0" fontId="1" fillId="5" borderId="0" xfId="0" applyFont="1" applyFill="1"/>
    <xf numFmtId="0" fontId="0" fillId="4" borderId="0" xfId="0" applyFill="1"/>
    <xf numFmtId="0" fontId="0" fillId="2" borderId="0" xfId="0" applyFill="1"/>
    <xf numFmtId="2" fontId="6" fillId="2" borderId="6" xfId="0" applyNumberFormat="1" applyFont="1" applyFill="1" applyBorder="1" applyAlignment="1">
      <alignment horizontal="center" vertical="center" wrapText="1"/>
    </xf>
    <xf numFmtId="3" fontId="5" fillId="6" borderId="10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 wrapText="1"/>
    </xf>
    <xf numFmtId="164" fontId="0" fillId="0" borderId="0" xfId="0" applyNumberFormat="1" applyFill="1" applyBorder="1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4" fontId="0" fillId="0" borderId="1" xfId="0" applyNumberFormat="1" applyFill="1" applyBorder="1"/>
    <xf numFmtId="0" fontId="4" fillId="0" borderId="1" xfId="0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0" fontId="0" fillId="0" borderId="1" xfId="0" quotePrefix="1" applyFill="1" applyBorder="1"/>
    <xf numFmtId="0" fontId="0" fillId="0" borderId="1" xfId="0" quotePrefix="1" applyFill="1" applyBorder="1" applyAlignment="1">
      <alignment wrapText="1"/>
    </xf>
    <xf numFmtId="0" fontId="0" fillId="0" borderId="1" xfId="0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right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0" fontId="0" fillId="0" borderId="3" xfId="0" applyFill="1" applyBorder="1"/>
    <xf numFmtId="165" fontId="0" fillId="0" borderId="3" xfId="0" applyNumberFormat="1" applyFill="1" applyBorder="1"/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164" fontId="0" fillId="0" borderId="1" xfId="0" applyNumberFormat="1" applyFill="1" applyBorder="1"/>
    <xf numFmtId="0" fontId="0" fillId="0" borderId="9" xfId="0" applyFill="1" applyBorder="1"/>
    <xf numFmtId="0" fontId="0" fillId="0" borderId="2" xfId="0" applyFill="1" applyBorder="1"/>
    <xf numFmtId="3" fontId="4" fillId="0" borderId="2" xfId="0" applyNumberFormat="1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0" fillId="0" borderId="8" xfId="0" applyFill="1" applyBorder="1"/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0" fillId="0" borderId="4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5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103"/>
  <sheetViews>
    <sheetView tabSelected="1" workbookViewId="0">
      <selection activeCell="P7" sqref="P7"/>
    </sheetView>
  </sheetViews>
  <sheetFormatPr defaultRowHeight="14.25" x14ac:dyDescent="0.45"/>
  <cols>
    <col min="1" max="1" width="25.73046875" style="13" customWidth="1"/>
    <col min="2" max="2" width="22.796875" style="14" customWidth="1"/>
    <col min="3" max="3" width="14.3984375" style="13" customWidth="1"/>
    <col min="4" max="4" width="11" style="13" customWidth="1"/>
    <col min="5" max="5" width="10.53125" style="13" customWidth="1"/>
    <col min="6" max="6" width="12.06640625" style="13" hidden="1" customWidth="1"/>
    <col min="7" max="7" width="9.06640625" style="13" hidden="1" customWidth="1"/>
    <col min="8" max="8" width="9.33203125" style="13" hidden="1" customWidth="1"/>
    <col min="9" max="9" width="11.6640625" style="15" hidden="1" customWidth="1"/>
    <col min="10" max="10" width="9.06640625" style="13" hidden="1" customWidth="1"/>
    <col min="11" max="14" width="9.06640625" style="13" customWidth="1"/>
    <col min="15" max="15" width="12.06640625" hidden="1" customWidth="1"/>
  </cols>
  <sheetData>
    <row r="4" spans="1:15" ht="15.75" thickBot="1" x14ac:dyDescent="0.5">
      <c r="A4" s="72" t="s">
        <v>128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15" ht="14.65" thickBot="1" x14ac:dyDescent="0.5">
      <c r="A5" s="16" t="s">
        <v>0</v>
      </c>
      <c r="B5" s="16" t="s">
        <v>1</v>
      </c>
      <c r="C5" s="16" t="s">
        <v>2</v>
      </c>
      <c r="D5" s="17" t="s">
        <v>3</v>
      </c>
      <c r="E5" s="16" t="s">
        <v>4</v>
      </c>
      <c r="F5" s="18" t="s">
        <v>5</v>
      </c>
      <c r="G5" s="18"/>
      <c r="H5" s="18"/>
      <c r="I5" s="18"/>
      <c r="J5" s="19"/>
      <c r="K5" s="74" t="s">
        <v>129</v>
      </c>
      <c r="L5" s="75"/>
      <c r="M5" s="75"/>
      <c r="N5" s="76"/>
      <c r="O5" t="s">
        <v>6</v>
      </c>
    </row>
    <row r="6" spans="1:15" ht="52.9" thickBot="1" x14ac:dyDescent="0.5">
      <c r="A6" s="16"/>
      <c r="B6" s="16"/>
      <c r="C6" s="16"/>
      <c r="D6" s="20"/>
      <c r="E6" s="16"/>
      <c r="F6" s="1" t="s">
        <v>7</v>
      </c>
      <c r="G6" s="1" t="s">
        <v>8</v>
      </c>
      <c r="H6" s="1" t="s">
        <v>9</v>
      </c>
      <c r="I6" s="21" t="s">
        <v>10</v>
      </c>
      <c r="J6" s="19"/>
      <c r="K6" s="22" t="s">
        <v>11</v>
      </c>
      <c r="L6" s="22" t="s">
        <v>12</v>
      </c>
      <c r="M6" s="22" t="s">
        <v>13</v>
      </c>
      <c r="N6" s="22" t="s">
        <v>14</v>
      </c>
    </row>
    <row r="7" spans="1:15" ht="14.65" thickBot="1" x14ac:dyDescent="0.5">
      <c r="A7" s="23" t="s">
        <v>15</v>
      </c>
      <c r="B7" s="24" t="s">
        <v>16</v>
      </c>
      <c r="C7" s="23" t="s">
        <v>17</v>
      </c>
      <c r="D7" s="23">
        <v>700</v>
      </c>
      <c r="E7" s="25">
        <v>100</v>
      </c>
      <c r="F7" s="26">
        <f>H7*0.1</f>
        <v>1691.6740000000002</v>
      </c>
      <c r="G7" s="27">
        <v>16916.740000000002</v>
      </c>
      <c r="H7" s="28">
        <f>E7*G7/100</f>
        <v>16916.740000000002</v>
      </c>
      <c r="I7" s="29">
        <f>H7+F7</f>
        <v>18608.414000000001</v>
      </c>
      <c r="J7" s="19"/>
      <c r="K7" s="19">
        <v>55</v>
      </c>
      <c r="L7" s="19">
        <f>K7*0.86/25*1000</f>
        <v>1892</v>
      </c>
      <c r="M7" s="30">
        <f>L7/3600/N7</f>
        <v>1.3663214755116484</v>
      </c>
      <c r="N7" s="19">
        <f>D7*D7*3.14/4/1000000</f>
        <v>0.38464999999999999</v>
      </c>
      <c r="O7">
        <v>2</v>
      </c>
    </row>
    <row r="8" spans="1:15" ht="14.65" thickBot="1" x14ac:dyDescent="0.5">
      <c r="A8" s="31" t="s">
        <v>18</v>
      </c>
      <c r="B8" s="31"/>
      <c r="C8" s="31"/>
      <c r="D8" s="31"/>
      <c r="E8" s="31"/>
      <c r="F8" s="31"/>
      <c r="G8" s="31"/>
      <c r="H8" s="31"/>
      <c r="I8" s="31"/>
      <c r="J8" s="19"/>
      <c r="K8" s="19"/>
      <c r="L8" s="19"/>
      <c r="M8" s="19"/>
      <c r="N8" s="19"/>
    </row>
    <row r="9" spans="1:15" ht="14.65" thickBot="1" x14ac:dyDescent="0.5">
      <c r="A9" s="23" t="s">
        <v>19</v>
      </c>
      <c r="B9" s="23" t="s">
        <v>20</v>
      </c>
      <c r="C9" s="23">
        <v>80</v>
      </c>
      <c r="D9" s="23">
        <v>40</v>
      </c>
      <c r="E9" s="23">
        <v>53</v>
      </c>
      <c r="F9" s="26">
        <f t="shared" ref="F9:F29" si="0">H9*0.1</f>
        <v>241.733</v>
      </c>
      <c r="G9" s="27">
        <f>(3922+5200)/2</f>
        <v>4561</v>
      </c>
      <c r="H9" s="26">
        <f t="shared" ref="H9:H22" si="1">E9*G9/100</f>
        <v>2417.33</v>
      </c>
      <c r="I9" s="29">
        <f t="shared" ref="I9:I15" si="2">H9+F9</f>
        <v>2659.0630000000001</v>
      </c>
      <c r="J9" s="19"/>
      <c r="K9" s="19">
        <v>0.128</v>
      </c>
      <c r="L9" s="19">
        <f t="shared" ref="L9:L29" si="3">K9*0.86/25*1000</f>
        <v>4.4031999999999991</v>
      </c>
      <c r="M9" s="30">
        <f t="shared" ref="M9:M29" si="4">L9/3600/N9</f>
        <v>0.97381457891012013</v>
      </c>
      <c r="N9" s="19">
        <f t="shared" ref="N9:N29" si="5">D9*D9*3.14/4/1000000</f>
        <v>1.256E-3</v>
      </c>
      <c r="O9">
        <v>2</v>
      </c>
    </row>
    <row r="10" spans="1:15" ht="14.65" thickBot="1" x14ac:dyDescent="0.5">
      <c r="A10" s="23" t="s">
        <v>16</v>
      </c>
      <c r="B10" s="24" t="s">
        <v>21</v>
      </c>
      <c r="C10" s="23">
        <v>150</v>
      </c>
      <c r="D10" s="23">
        <v>600</v>
      </c>
      <c r="E10" s="25">
        <v>138.30000000000001</v>
      </c>
      <c r="F10" s="26">
        <f t="shared" si="0"/>
        <v>1925.4886650000001</v>
      </c>
      <c r="G10" s="27">
        <v>13922.55</v>
      </c>
      <c r="H10" s="26">
        <f t="shared" si="1"/>
        <v>19254.88665</v>
      </c>
      <c r="I10" s="29">
        <f t="shared" si="2"/>
        <v>21180.375315000001</v>
      </c>
      <c r="J10" s="19" t="s">
        <v>21</v>
      </c>
      <c r="K10" s="19">
        <f>K11</f>
        <v>37.21</v>
      </c>
      <c r="L10" s="19">
        <f t="shared" si="3"/>
        <v>1280.0240000000001</v>
      </c>
      <c r="M10" s="30">
        <f t="shared" si="4"/>
        <v>1.2581819611543603</v>
      </c>
      <c r="N10" s="19">
        <f t="shared" si="5"/>
        <v>0.28260000000000002</v>
      </c>
      <c r="O10">
        <v>1</v>
      </c>
    </row>
    <row r="11" spans="1:15" ht="14.65" thickBot="1" x14ac:dyDescent="0.5">
      <c r="A11" s="23" t="s">
        <v>21</v>
      </c>
      <c r="B11" s="24" t="s">
        <v>22</v>
      </c>
      <c r="C11" s="23">
        <v>150</v>
      </c>
      <c r="D11" s="23">
        <v>600</v>
      </c>
      <c r="E11" s="25">
        <v>10.6</v>
      </c>
      <c r="F11" s="26">
        <f t="shared" si="0"/>
        <v>147.57902999999999</v>
      </c>
      <c r="G11" s="27">
        <v>13922.55</v>
      </c>
      <c r="H11" s="26">
        <f t="shared" si="1"/>
        <v>1475.7902999999999</v>
      </c>
      <c r="I11" s="29">
        <f t="shared" si="2"/>
        <v>1623.36933</v>
      </c>
      <c r="J11" s="19"/>
      <c r="K11" s="19">
        <f>K12+K13</f>
        <v>37.21</v>
      </c>
      <c r="L11" s="19">
        <f t="shared" si="3"/>
        <v>1280.0240000000001</v>
      </c>
      <c r="M11" s="30">
        <f t="shared" si="4"/>
        <v>1.2581819611543603</v>
      </c>
      <c r="N11" s="19">
        <f t="shared" si="5"/>
        <v>0.28260000000000002</v>
      </c>
    </row>
    <row r="12" spans="1:15" ht="28.15" thickBot="1" x14ac:dyDescent="0.5">
      <c r="A12" s="23" t="s">
        <v>21</v>
      </c>
      <c r="B12" s="24" t="s">
        <v>23</v>
      </c>
      <c r="C12" s="23">
        <v>80</v>
      </c>
      <c r="D12" s="23">
        <v>40</v>
      </c>
      <c r="E12" s="25">
        <v>45.4</v>
      </c>
      <c r="F12" s="26">
        <f t="shared" si="0"/>
        <v>207.0694</v>
      </c>
      <c r="G12" s="27">
        <f>(3922+5200)/2</f>
        <v>4561</v>
      </c>
      <c r="H12" s="26">
        <f t="shared" si="1"/>
        <v>2070.694</v>
      </c>
      <c r="I12" s="29">
        <f t="shared" si="2"/>
        <v>2277.7633999999998</v>
      </c>
      <c r="J12" s="19"/>
      <c r="K12" s="19">
        <v>0.128</v>
      </c>
      <c r="L12" s="19">
        <f t="shared" si="3"/>
        <v>4.4031999999999991</v>
      </c>
      <c r="M12" s="30">
        <f t="shared" si="4"/>
        <v>0.97381457891012013</v>
      </c>
      <c r="N12" s="19">
        <f t="shared" si="5"/>
        <v>1.256E-3</v>
      </c>
    </row>
    <row r="13" spans="1:15" ht="14.65" thickBot="1" x14ac:dyDescent="0.5">
      <c r="A13" s="23" t="s">
        <v>22</v>
      </c>
      <c r="B13" s="24" t="s">
        <v>24</v>
      </c>
      <c r="C13" s="23">
        <v>150</v>
      </c>
      <c r="D13" s="23">
        <v>600</v>
      </c>
      <c r="E13" s="25">
        <v>60.1</v>
      </c>
      <c r="F13" s="26">
        <f t="shared" si="0"/>
        <v>836.74525500000004</v>
      </c>
      <c r="G13" s="27">
        <v>13922.55</v>
      </c>
      <c r="H13" s="26">
        <f t="shared" si="1"/>
        <v>8367.45255</v>
      </c>
      <c r="I13" s="29">
        <f t="shared" si="2"/>
        <v>9204.1978049999998</v>
      </c>
      <c r="J13" s="19"/>
      <c r="K13" s="19">
        <f>K14+K15</f>
        <v>37.082000000000001</v>
      </c>
      <c r="L13" s="19">
        <f t="shared" si="3"/>
        <v>1275.6207999999999</v>
      </c>
      <c r="M13" s="30">
        <f t="shared" si="4"/>
        <v>1.2538538963592041</v>
      </c>
      <c r="N13" s="19">
        <f t="shared" si="5"/>
        <v>0.28260000000000002</v>
      </c>
      <c r="O13">
        <v>2</v>
      </c>
    </row>
    <row r="14" spans="1:15" ht="28.15" thickBot="1" x14ac:dyDescent="0.5">
      <c r="A14" s="23" t="s">
        <v>25</v>
      </c>
      <c r="B14" s="24" t="s">
        <v>26</v>
      </c>
      <c r="C14" s="23">
        <v>80</v>
      </c>
      <c r="D14" s="23">
        <v>80</v>
      </c>
      <c r="E14" s="25">
        <v>59</v>
      </c>
      <c r="F14" s="26">
        <f t="shared" si="0"/>
        <v>269.09899999999999</v>
      </c>
      <c r="G14" s="27">
        <f>(3922+5200)/2</f>
        <v>4561</v>
      </c>
      <c r="H14" s="26">
        <f t="shared" si="1"/>
        <v>2690.99</v>
      </c>
      <c r="I14" s="29">
        <f t="shared" si="2"/>
        <v>2960.0889999999999</v>
      </c>
      <c r="J14" s="19"/>
      <c r="K14" s="19">
        <f>0.07*5</f>
        <v>0.35000000000000003</v>
      </c>
      <c r="L14" s="19">
        <f t="shared" si="3"/>
        <v>12.040000000000003</v>
      </c>
      <c r="M14" s="30">
        <f t="shared" si="4"/>
        <v>0.6656935598018402</v>
      </c>
      <c r="N14" s="19">
        <f t="shared" si="5"/>
        <v>5.0239999999999998E-3</v>
      </c>
    </row>
    <row r="15" spans="1:15" ht="14.65" thickBot="1" x14ac:dyDescent="0.5">
      <c r="A15" s="23" t="s">
        <v>22</v>
      </c>
      <c r="B15" s="24" t="s">
        <v>21</v>
      </c>
      <c r="C15" s="23">
        <v>150</v>
      </c>
      <c r="D15" s="23">
        <v>600</v>
      </c>
      <c r="E15" s="25">
        <v>60.1</v>
      </c>
      <c r="F15" s="26">
        <f t="shared" si="0"/>
        <v>836.74525500000004</v>
      </c>
      <c r="G15" s="27">
        <v>13922.55</v>
      </c>
      <c r="H15" s="26">
        <f t="shared" si="1"/>
        <v>8367.45255</v>
      </c>
      <c r="I15" s="29">
        <f t="shared" si="2"/>
        <v>9204.1978049999998</v>
      </c>
      <c r="J15" s="19"/>
      <c r="K15" s="19">
        <f>K16+K17</f>
        <v>36.731999999999999</v>
      </c>
      <c r="L15" s="19">
        <f t="shared" si="3"/>
        <v>1263.5808</v>
      </c>
      <c r="M15" s="30">
        <f t="shared" si="4"/>
        <v>1.2420193441849492</v>
      </c>
      <c r="N15" s="19">
        <f t="shared" si="5"/>
        <v>0.28260000000000002</v>
      </c>
      <c r="O15">
        <v>2</v>
      </c>
    </row>
    <row r="16" spans="1:15" ht="14.65" thickBot="1" x14ac:dyDescent="0.5">
      <c r="A16" s="23" t="s">
        <v>27</v>
      </c>
      <c r="B16" s="24" t="s">
        <v>28</v>
      </c>
      <c r="C16" s="23">
        <v>50</v>
      </c>
      <c r="D16" s="23">
        <v>50</v>
      </c>
      <c r="E16" s="25">
        <v>32</v>
      </c>
      <c r="F16" s="26">
        <f t="shared" si="0"/>
        <v>145.952</v>
      </c>
      <c r="G16" s="27">
        <f>(3922+5200)/2</f>
        <v>4561</v>
      </c>
      <c r="H16" s="26">
        <f t="shared" si="1"/>
        <v>1459.52</v>
      </c>
      <c r="I16" s="29">
        <f>F16*H16/100</f>
        <v>2130.1986304000002</v>
      </c>
      <c r="J16" s="26">
        <f>I16+G16</f>
        <v>6691.1986304000002</v>
      </c>
      <c r="K16" s="19">
        <v>0.14000000000000001</v>
      </c>
      <c r="L16" s="19">
        <f t="shared" si="3"/>
        <v>4.8159999999999998</v>
      </c>
      <c r="M16" s="30">
        <f t="shared" si="4"/>
        <v>0.68167020523708433</v>
      </c>
      <c r="N16" s="19">
        <f t="shared" si="5"/>
        <v>1.9624999999999998E-3</v>
      </c>
    </row>
    <row r="17" spans="1:15" ht="14.65" thickBot="1" x14ac:dyDescent="0.5">
      <c r="A17" s="23" t="s">
        <v>29</v>
      </c>
      <c r="B17" s="24" t="s">
        <v>30</v>
      </c>
      <c r="C17" s="23">
        <v>150</v>
      </c>
      <c r="D17" s="23">
        <v>600</v>
      </c>
      <c r="E17" s="25">
        <v>23.2</v>
      </c>
      <c r="F17" s="26">
        <f t="shared" si="0"/>
        <v>323.00315999999998</v>
      </c>
      <c r="G17" s="27">
        <v>13922.55</v>
      </c>
      <c r="H17" s="26">
        <f t="shared" si="1"/>
        <v>3230.0315999999998</v>
      </c>
      <c r="I17" s="32">
        <f t="shared" ref="I17:I29" si="6">H17+F17</f>
        <v>3553.0347599999996</v>
      </c>
      <c r="J17" s="19"/>
      <c r="K17" s="19">
        <f>K19+K18</f>
        <v>36.591999999999999</v>
      </c>
      <c r="L17" s="19">
        <f t="shared" si="3"/>
        <v>1258.7647999999999</v>
      </c>
      <c r="M17" s="30">
        <f t="shared" si="4"/>
        <v>1.2372855233152471</v>
      </c>
      <c r="N17" s="19">
        <f t="shared" si="5"/>
        <v>0.28260000000000002</v>
      </c>
    </row>
    <row r="18" spans="1:15" ht="14.65" thickBot="1" x14ac:dyDescent="0.5">
      <c r="A18" s="23" t="s">
        <v>30</v>
      </c>
      <c r="B18" s="24" t="s">
        <v>31</v>
      </c>
      <c r="C18" s="23">
        <v>60</v>
      </c>
      <c r="D18" s="23">
        <v>60</v>
      </c>
      <c r="E18" s="25">
        <v>34</v>
      </c>
      <c r="F18" s="26">
        <f t="shared" si="0"/>
        <v>161.42444444444445</v>
      </c>
      <c r="G18" s="27">
        <f>(3922+4624)/1.8</f>
        <v>4747.7777777777774</v>
      </c>
      <c r="H18" s="26">
        <f t="shared" si="1"/>
        <v>1614.2444444444443</v>
      </c>
      <c r="I18" s="32">
        <f t="shared" si="6"/>
        <v>1775.6688888888887</v>
      </c>
      <c r="J18" s="19"/>
      <c r="K18" s="19">
        <v>0.45</v>
      </c>
      <c r="L18" s="19">
        <f t="shared" si="3"/>
        <v>15.48</v>
      </c>
      <c r="M18" s="30">
        <f t="shared" si="4"/>
        <v>1.521585279547063</v>
      </c>
      <c r="N18" s="19">
        <f t="shared" si="5"/>
        <v>2.826E-3</v>
      </c>
      <c r="O18">
        <v>1</v>
      </c>
    </row>
    <row r="19" spans="1:15" ht="14.65" thickBot="1" x14ac:dyDescent="0.5">
      <c r="A19" s="23" t="s">
        <v>30</v>
      </c>
      <c r="B19" s="24" t="s">
        <v>32</v>
      </c>
      <c r="C19" s="23">
        <v>150</v>
      </c>
      <c r="D19" s="23">
        <v>600</v>
      </c>
      <c r="E19" s="25">
        <v>205.6</v>
      </c>
      <c r="F19" s="26">
        <f t="shared" si="0"/>
        <v>2862.4762799999999</v>
      </c>
      <c r="G19" s="27">
        <v>13922.55</v>
      </c>
      <c r="H19" s="26">
        <f t="shared" si="1"/>
        <v>28624.762799999997</v>
      </c>
      <c r="I19" s="32">
        <f t="shared" si="6"/>
        <v>31487.239079999996</v>
      </c>
      <c r="J19" s="19"/>
      <c r="K19" s="19">
        <f>K20</f>
        <v>36.141999999999996</v>
      </c>
      <c r="L19" s="19">
        <f t="shared" si="3"/>
        <v>1243.2847999999999</v>
      </c>
      <c r="M19" s="30">
        <f t="shared" si="4"/>
        <v>1.2220696705197767</v>
      </c>
      <c r="N19" s="19">
        <f t="shared" si="5"/>
        <v>0.28260000000000002</v>
      </c>
      <c r="O19">
        <v>1</v>
      </c>
    </row>
    <row r="20" spans="1:15" ht="14.65" thickBot="1" x14ac:dyDescent="0.5">
      <c r="A20" s="23" t="s">
        <v>32</v>
      </c>
      <c r="B20" s="24" t="s">
        <v>33</v>
      </c>
      <c r="C20" s="23">
        <v>150</v>
      </c>
      <c r="D20" s="23">
        <v>600</v>
      </c>
      <c r="E20" s="25">
        <v>94.7</v>
      </c>
      <c r="F20" s="26">
        <f t="shared" si="0"/>
        <v>1318.4654849999999</v>
      </c>
      <c r="G20" s="27">
        <v>13922.55</v>
      </c>
      <c r="H20" s="26">
        <f t="shared" si="1"/>
        <v>13184.654849999999</v>
      </c>
      <c r="I20" s="32">
        <f t="shared" si="6"/>
        <v>14503.120335</v>
      </c>
      <c r="J20" s="19"/>
      <c r="K20" s="19">
        <f>K21</f>
        <v>36.141999999999996</v>
      </c>
      <c r="L20" s="19">
        <f t="shared" si="3"/>
        <v>1243.2847999999999</v>
      </c>
      <c r="M20" s="30">
        <f t="shared" si="4"/>
        <v>1.2220696705197767</v>
      </c>
      <c r="N20" s="19">
        <f t="shared" si="5"/>
        <v>0.28260000000000002</v>
      </c>
      <c r="O20">
        <v>1</v>
      </c>
    </row>
    <row r="21" spans="1:15" ht="14.65" thickBot="1" x14ac:dyDescent="0.5">
      <c r="A21" s="23" t="s">
        <v>33</v>
      </c>
      <c r="B21" s="24" t="s">
        <v>34</v>
      </c>
      <c r="C21" s="23">
        <v>110</v>
      </c>
      <c r="D21" s="23">
        <v>600</v>
      </c>
      <c r="E21" s="25">
        <v>8.6</v>
      </c>
      <c r="F21" s="26">
        <f t="shared" si="0"/>
        <v>119.73392999999999</v>
      </c>
      <c r="G21" s="27">
        <v>13922.55</v>
      </c>
      <c r="H21" s="26">
        <f t="shared" si="1"/>
        <v>1197.3392999999999</v>
      </c>
      <c r="I21" s="32">
        <f t="shared" si="6"/>
        <v>1317.07323</v>
      </c>
      <c r="J21" s="19"/>
      <c r="K21" s="19">
        <f>K22+K35</f>
        <v>36.141999999999996</v>
      </c>
      <c r="L21" s="19">
        <f t="shared" si="3"/>
        <v>1243.2847999999999</v>
      </c>
      <c r="M21" s="30">
        <f t="shared" si="4"/>
        <v>1.2220696705197767</v>
      </c>
      <c r="N21" s="19">
        <f t="shared" si="5"/>
        <v>0.28260000000000002</v>
      </c>
      <c r="O21">
        <v>1</v>
      </c>
    </row>
    <row r="22" spans="1:15" ht="14.65" thickBot="1" x14ac:dyDescent="0.5">
      <c r="A22" s="23" t="s">
        <v>34</v>
      </c>
      <c r="B22" s="24" t="s">
        <v>35</v>
      </c>
      <c r="C22" s="23">
        <v>110</v>
      </c>
      <c r="D22" s="23">
        <v>500</v>
      </c>
      <c r="E22" s="25">
        <v>185.3</v>
      </c>
      <c r="F22" s="26">
        <f t="shared" si="0"/>
        <v>2235.950245</v>
      </c>
      <c r="G22" s="27">
        <v>12066.65</v>
      </c>
      <c r="H22" s="26">
        <f t="shared" si="1"/>
        <v>22359.50245</v>
      </c>
      <c r="I22" s="32">
        <f t="shared" si="6"/>
        <v>24595.452695</v>
      </c>
      <c r="J22" s="19"/>
      <c r="K22" s="19">
        <f>K25</f>
        <v>28.2</v>
      </c>
      <c r="L22" s="19">
        <f t="shared" si="3"/>
        <v>970.07999999999993</v>
      </c>
      <c r="M22" s="30">
        <f t="shared" si="4"/>
        <v>1.3730785562632695</v>
      </c>
      <c r="N22" s="19">
        <f t="shared" si="5"/>
        <v>0.19625000000000001</v>
      </c>
      <c r="O22">
        <v>1</v>
      </c>
    </row>
    <row r="23" spans="1:15" ht="14.65" thickBot="1" x14ac:dyDescent="0.5">
      <c r="A23" s="33" t="s">
        <v>35</v>
      </c>
      <c r="B23" s="34" t="s">
        <v>36</v>
      </c>
      <c r="C23" s="35">
        <v>100</v>
      </c>
      <c r="D23" s="23">
        <v>500</v>
      </c>
      <c r="E23" s="19">
        <v>8.8000000000000007</v>
      </c>
      <c r="F23" s="26">
        <f t="shared" si="0"/>
        <v>106.18652</v>
      </c>
      <c r="G23" s="27">
        <v>12066.65</v>
      </c>
      <c r="H23" s="26">
        <f t="shared" ref="H23:H29" si="7">G23*E23/100</f>
        <v>1061.8652</v>
      </c>
      <c r="I23" s="32">
        <f t="shared" si="6"/>
        <v>1168.0517199999999</v>
      </c>
      <c r="J23" s="19"/>
      <c r="K23" s="19">
        <f>K25</f>
        <v>28.2</v>
      </c>
      <c r="L23" s="19">
        <f t="shared" si="3"/>
        <v>970.07999999999993</v>
      </c>
      <c r="M23" s="30">
        <f t="shared" si="4"/>
        <v>1.3730785562632695</v>
      </c>
      <c r="N23" s="19">
        <f t="shared" si="5"/>
        <v>0.19625000000000001</v>
      </c>
      <c r="O23" s="2">
        <v>1</v>
      </c>
    </row>
    <row r="24" spans="1:15" ht="14.65" thickBot="1" x14ac:dyDescent="0.5">
      <c r="A24" s="33" t="s">
        <v>36</v>
      </c>
      <c r="B24" s="34" t="s">
        <v>37</v>
      </c>
      <c r="C24" s="23">
        <v>100</v>
      </c>
      <c r="D24" s="23">
        <v>500</v>
      </c>
      <c r="E24" s="25">
        <v>156.19999999999999</v>
      </c>
      <c r="F24" s="26">
        <f t="shared" si="0"/>
        <v>1884.8107299999997</v>
      </c>
      <c r="G24" s="27">
        <v>12066.65</v>
      </c>
      <c r="H24" s="26">
        <f t="shared" si="7"/>
        <v>18848.107299999996</v>
      </c>
      <c r="I24" s="32">
        <f t="shared" si="6"/>
        <v>20732.918029999997</v>
      </c>
      <c r="J24" s="19"/>
      <c r="K24" s="19">
        <f>K25</f>
        <v>28.2</v>
      </c>
      <c r="L24" s="19">
        <f t="shared" si="3"/>
        <v>970.07999999999993</v>
      </c>
      <c r="M24" s="30">
        <f t="shared" si="4"/>
        <v>1.3730785562632695</v>
      </c>
      <c r="N24" s="19">
        <f t="shared" si="5"/>
        <v>0.19625000000000001</v>
      </c>
      <c r="O24" s="2">
        <v>1</v>
      </c>
    </row>
    <row r="25" spans="1:15" ht="14.65" thickBot="1" x14ac:dyDescent="0.5">
      <c r="A25" s="33" t="s">
        <v>37</v>
      </c>
      <c r="B25" s="24" t="s">
        <v>38</v>
      </c>
      <c r="C25" s="23">
        <v>100</v>
      </c>
      <c r="D25" s="23">
        <v>500</v>
      </c>
      <c r="E25" s="25">
        <v>18</v>
      </c>
      <c r="F25" s="26">
        <f t="shared" si="0"/>
        <v>217.19970000000001</v>
      </c>
      <c r="G25" s="27">
        <v>12066.65</v>
      </c>
      <c r="H25" s="26">
        <f t="shared" si="7"/>
        <v>2171.9969999999998</v>
      </c>
      <c r="I25" s="32">
        <f t="shared" si="6"/>
        <v>2389.1967</v>
      </c>
      <c r="J25" s="19"/>
      <c r="K25" s="19">
        <v>28.2</v>
      </c>
      <c r="L25" s="19">
        <f t="shared" si="3"/>
        <v>970.07999999999993</v>
      </c>
      <c r="M25" s="30">
        <f t="shared" si="4"/>
        <v>1.3730785562632695</v>
      </c>
      <c r="N25" s="19">
        <f t="shared" si="5"/>
        <v>0.19625000000000001</v>
      </c>
      <c r="O25" s="3"/>
    </row>
    <row r="26" spans="1:15" ht="14.65" thickBot="1" x14ac:dyDescent="0.5">
      <c r="A26" s="23" t="s">
        <v>38</v>
      </c>
      <c r="B26" s="24" t="s">
        <v>39</v>
      </c>
      <c r="C26" s="23">
        <v>350</v>
      </c>
      <c r="D26" s="23">
        <v>500</v>
      </c>
      <c r="E26" s="25">
        <v>107.4</v>
      </c>
      <c r="F26" s="26">
        <f t="shared" si="0"/>
        <v>1295.95821</v>
      </c>
      <c r="G26" s="27">
        <v>12066.65</v>
      </c>
      <c r="H26" s="26">
        <f t="shared" si="7"/>
        <v>12959.5821</v>
      </c>
      <c r="I26" s="32">
        <f t="shared" si="6"/>
        <v>14255.54031</v>
      </c>
      <c r="J26" s="19"/>
      <c r="K26" s="19">
        <v>28.2</v>
      </c>
      <c r="L26" s="19">
        <f t="shared" si="3"/>
        <v>970.07999999999993</v>
      </c>
      <c r="M26" s="30">
        <f t="shared" si="4"/>
        <v>1.3730785562632695</v>
      </c>
      <c r="N26" s="19">
        <f t="shared" si="5"/>
        <v>0.19625000000000001</v>
      </c>
      <c r="O26" s="2">
        <v>1</v>
      </c>
    </row>
    <row r="27" spans="1:15" ht="14.65" thickBot="1" x14ac:dyDescent="0.5">
      <c r="A27" s="23" t="s">
        <v>38</v>
      </c>
      <c r="B27" s="24" t="s">
        <v>40</v>
      </c>
      <c r="C27" s="23">
        <v>350</v>
      </c>
      <c r="D27" s="23">
        <v>250</v>
      </c>
      <c r="E27" s="25">
        <v>31.7</v>
      </c>
      <c r="F27" s="26">
        <f t="shared" si="0"/>
        <v>243.45663400000004</v>
      </c>
      <c r="G27" s="10">
        <v>7680.02</v>
      </c>
      <c r="H27" s="26">
        <f t="shared" si="7"/>
        <v>2434.5663400000003</v>
      </c>
      <c r="I27" s="32">
        <f t="shared" si="6"/>
        <v>2678.0229740000004</v>
      </c>
      <c r="J27" s="19"/>
      <c r="K27" s="19">
        <v>28.2</v>
      </c>
      <c r="L27" s="19">
        <f t="shared" si="3"/>
        <v>970.07999999999993</v>
      </c>
      <c r="M27" s="30">
        <f t="shared" si="4"/>
        <v>5.4923142250530779</v>
      </c>
      <c r="N27" s="19">
        <f t="shared" si="5"/>
        <v>4.9062500000000002E-2</v>
      </c>
      <c r="O27" s="2"/>
    </row>
    <row r="28" spans="1:15" ht="42" thickBot="1" x14ac:dyDescent="0.5">
      <c r="A28" s="23" t="s">
        <v>40</v>
      </c>
      <c r="B28" s="24" t="s">
        <v>41</v>
      </c>
      <c r="C28" s="23">
        <v>100</v>
      </c>
      <c r="D28" s="23">
        <v>80</v>
      </c>
      <c r="E28" s="25">
        <f>64.07+23.07</f>
        <v>87.139999999999986</v>
      </c>
      <c r="F28" s="26">
        <f t="shared" si="0"/>
        <v>402.99635799999999</v>
      </c>
      <c r="G28" s="10">
        <v>4624.7</v>
      </c>
      <c r="H28" s="26">
        <f t="shared" si="7"/>
        <v>4029.9635799999996</v>
      </c>
      <c r="I28" s="32">
        <f t="shared" si="6"/>
        <v>4432.959938</v>
      </c>
      <c r="J28" s="19"/>
      <c r="K28" s="19">
        <v>0.45</v>
      </c>
      <c r="L28" s="19">
        <f t="shared" si="3"/>
        <v>15.48</v>
      </c>
      <c r="M28" s="30">
        <f t="shared" si="4"/>
        <v>0.85589171974522293</v>
      </c>
      <c r="N28" s="19">
        <f t="shared" si="5"/>
        <v>5.0239999999999998E-3</v>
      </c>
      <c r="O28" s="2">
        <v>1</v>
      </c>
    </row>
    <row r="29" spans="1:15" ht="14.65" thickBot="1" x14ac:dyDescent="0.5">
      <c r="A29" s="23" t="s">
        <v>42</v>
      </c>
      <c r="B29" s="24" t="s">
        <v>43</v>
      </c>
      <c r="C29" s="23">
        <v>350</v>
      </c>
      <c r="D29" s="23">
        <v>250</v>
      </c>
      <c r="E29" s="25">
        <v>149.41999999999999</v>
      </c>
      <c r="F29" s="26">
        <f t="shared" si="0"/>
        <v>1147.5485884</v>
      </c>
      <c r="G29" s="10">
        <v>7680.02</v>
      </c>
      <c r="H29" s="26">
        <f t="shared" si="7"/>
        <v>11475.485884</v>
      </c>
      <c r="I29" s="32">
        <f t="shared" si="6"/>
        <v>12623.034472399999</v>
      </c>
      <c r="J29" s="19"/>
      <c r="K29" s="19">
        <v>28.2</v>
      </c>
      <c r="L29" s="19">
        <f t="shared" si="3"/>
        <v>970.07999999999993</v>
      </c>
      <c r="M29" s="30">
        <f t="shared" si="4"/>
        <v>5.4923142250530779</v>
      </c>
      <c r="N29" s="19">
        <f t="shared" si="5"/>
        <v>4.9062500000000002E-2</v>
      </c>
      <c r="O29" s="2"/>
    </row>
    <row r="30" spans="1:15" ht="14.65" thickBot="1" x14ac:dyDescent="0.5">
      <c r="A30" s="23" t="s">
        <v>44</v>
      </c>
      <c r="B30" s="24"/>
      <c r="C30" s="23"/>
      <c r="D30" s="23"/>
      <c r="E30" s="36">
        <f>SUM(E9:E29)</f>
        <v>1568.5600000000004</v>
      </c>
      <c r="F30" s="36">
        <f>SUM(F9:F29)</f>
        <v>16929.621889844446</v>
      </c>
      <c r="G30" s="37"/>
      <c r="H30" s="36">
        <f>SUM(H9:H29)</f>
        <v>169296.21889844444</v>
      </c>
      <c r="I30" s="38">
        <f>SUM(I9:I29)</f>
        <v>186750.56741868888</v>
      </c>
      <c r="J30" s="19"/>
      <c r="K30" s="19">
        <f>K20</f>
        <v>36.141999999999996</v>
      </c>
      <c r="L30" s="19">
        <f>L20</f>
        <v>1243.2847999999999</v>
      </c>
      <c r="M30" s="30"/>
      <c r="N30" s="19"/>
      <c r="O30" s="2"/>
    </row>
    <row r="31" spans="1:15" ht="14.65" thickBot="1" x14ac:dyDescent="0.5">
      <c r="A31" s="23"/>
      <c r="B31" s="24"/>
      <c r="C31" s="23"/>
      <c r="D31" s="23"/>
      <c r="E31" s="25"/>
      <c r="F31" s="26"/>
      <c r="G31" s="39"/>
      <c r="H31" s="26"/>
      <c r="I31" s="40"/>
      <c r="J31" s="19"/>
      <c r="K31" s="19"/>
      <c r="L31" s="19"/>
      <c r="M31" s="19"/>
      <c r="N31" s="19"/>
    </row>
    <row r="32" spans="1:15" ht="14.65" thickBot="1" x14ac:dyDescent="0.5">
      <c r="A32" s="23" t="s">
        <v>39</v>
      </c>
      <c r="B32" s="24" t="s">
        <v>45</v>
      </c>
      <c r="C32" s="23">
        <v>350</v>
      </c>
      <c r="D32" s="23">
        <v>500</v>
      </c>
      <c r="E32" s="25">
        <v>1127</v>
      </c>
      <c r="F32" s="26">
        <f>H32*0.1</f>
        <v>13599.114549999998</v>
      </c>
      <c r="G32" s="27">
        <v>12066.65</v>
      </c>
      <c r="H32" s="36">
        <f>G32*E32/100</f>
        <v>135991.14549999998</v>
      </c>
      <c r="I32" s="41">
        <f>H32+F32</f>
        <v>149590.26004999998</v>
      </c>
      <c r="J32" s="19"/>
      <c r="K32" s="19">
        <v>28.4</v>
      </c>
      <c r="L32" s="19">
        <f>K32*0.86/25*1000</f>
        <v>976.95999999999992</v>
      </c>
      <c r="M32" s="30">
        <f>L32/3600/N32</f>
        <v>1.3828167020523707</v>
      </c>
      <c r="N32" s="19">
        <f>D32*D32*3.14/4/1000000</f>
        <v>0.19625000000000001</v>
      </c>
      <c r="O32" s="2">
        <v>1</v>
      </c>
    </row>
    <row r="33" spans="1:15" ht="14.65" thickBot="1" x14ac:dyDescent="0.5">
      <c r="A33" s="23"/>
      <c r="B33" s="24"/>
      <c r="C33" s="23"/>
      <c r="D33" s="23"/>
      <c r="E33" s="25"/>
      <c r="F33" s="26"/>
      <c r="G33" s="27"/>
      <c r="H33" s="26"/>
      <c r="I33" s="40"/>
      <c r="J33" s="19"/>
      <c r="K33" s="19"/>
      <c r="L33" s="19"/>
      <c r="M33" s="19"/>
      <c r="N33" s="19"/>
      <c r="O33" s="4">
        <f>SUM(O7:O32)</f>
        <v>19</v>
      </c>
    </row>
    <row r="34" spans="1:15" ht="14.65" thickBot="1" x14ac:dyDescent="0.5">
      <c r="A34" s="31" t="s">
        <v>46</v>
      </c>
      <c r="B34" s="31"/>
      <c r="C34" s="31"/>
      <c r="D34" s="31"/>
      <c r="E34" s="31"/>
      <c r="F34" s="31"/>
      <c r="G34" s="31"/>
      <c r="H34" s="31"/>
      <c r="I34" s="31"/>
      <c r="J34" s="31"/>
      <c r="K34" s="19"/>
      <c r="L34" s="19"/>
      <c r="M34" s="19"/>
      <c r="N34" s="19"/>
    </row>
    <row r="35" spans="1:15" ht="14.65" thickBot="1" x14ac:dyDescent="0.5">
      <c r="A35" s="23" t="s">
        <v>33</v>
      </c>
      <c r="B35" s="24" t="s">
        <v>47</v>
      </c>
      <c r="C35" s="23">
        <v>100</v>
      </c>
      <c r="D35" s="23">
        <v>300</v>
      </c>
      <c r="E35" s="25">
        <v>42.9</v>
      </c>
      <c r="F35" s="39">
        <f t="shared" ref="F35:F59" si="8">H35*0.1</f>
        <v>379.17594000000003</v>
      </c>
      <c r="G35" s="10">
        <v>8838.6</v>
      </c>
      <c r="H35" s="26">
        <f t="shared" ref="H35:H59" si="9">E35*G35/100</f>
        <v>3791.7593999999999</v>
      </c>
      <c r="I35" s="40">
        <f>H35+F35</f>
        <v>4170.93534</v>
      </c>
      <c r="J35" s="19"/>
      <c r="K35" s="19">
        <f>K37+K38</f>
        <v>7.9420000000000002</v>
      </c>
      <c r="L35" s="19">
        <f t="shared" ref="L35:L42" si="10">K35*0.86/25*1000</f>
        <v>273.20480000000003</v>
      </c>
      <c r="M35" s="30">
        <f t="shared" ref="M35:M42" si="11">L35/3600/N35</f>
        <v>1.0741715813478023</v>
      </c>
      <c r="N35" s="19">
        <f t="shared" ref="N35:N42" si="12">D35*D35*3.14/4/1000000</f>
        <v>7.0650000000000004E-2</v>
      </c>
    </row>
    <row r="36" spans="1:15" ht="14.65" thickBot="1" x14ac:dyDescent="0.5">
      <c r="A36" s="23" t="s">
        <v>47</v>
      </c>
      <c r="B36" s="24" t="s">
        <v>48</v>
      </c>
      <c r="C36" s="23">
        <v>80</v>
      </c>
      <c r="D36" s="23">
        <v>300</v>
      </c>
      <c r="E36" s="25">
        <v>12.8</v>
      </c>
      <c r="F36" s="39">
        <f t="shared" si="8"/>
        <v>113.13408000000003</v>
      </c>
      <c r="G36" s="10">
        <v>8838.6</v>
      </c>
      <c r="H36" s="26">
        <f t="shared" si="9"/>
        <v>1131.3408000000002</v>
      </c>
      <c r="I36" s="40">
        <f>H36+F36</f>
        <v>1244.4748800000002</v>
      </c>
      <c r="J36" s="19"/>
      <c r="K36" s="19">
        <f>K38</f>
        <v>7.7039999999999997</v>
      </c>
      <c r="L36" s="19">
        <f t="shared" si="10"/>
        <v>265.01759999999996</v>
      </c>
      <c r="M36" s="30">
        <f t="shared" si="11"/>
        <v>1.0419815994338284</v>
      </c>
      <c r="N36" s="19">
        <f t="shared" si="12"/>
        <v>7.0650000000000004E-2</v>
      </c>
    </row>
    <row r="37" spans="1:15" ht="28.15" thickBot="1" x14ac:dyDescent="0.5">
      <c r="A37" s="23" t="s">
        <v>47</v>
      </c>
      <c r="B37" s="24" t="s">
        <v>49</v>
      </c>
      <c r="C37" s="23">
        <v>80</v>
      </c>
      <c r="D37" s="23">
        <v>50</v>
      </c>
      <c r="E37" s="25">
        <v>32</v>
      </c>
      <c r="F37" s="39">
        <f t="shared" si="8"/>
        <v>125.46559999999999</v>
      </c>
      <c r="G37" s="10">
        <v>3920.8</v>
      </c>
      <c r="H37" s="26">
        <f t="shared" si="9"/>
        <v>1254.6559999999999</v>
      </c>
      <c r="I37" s="40">
        <f t="shared" ref="I37:I59" si="13">F37+H37</f>
        <v>1380.1215999999999</v>
      </c>
      <c r="J37" s="19"/>
      <c r="K37" s="19">
        <v>0.23799999999999999</v>
      </c>
      <c r="L37" s="19">
        <f t="shared" si="10"/>
        <v>8.1872000000000007</v>
      </c>
      <c r="M37" s="30">
        <f t="shared" si="11"/>
        <v>1.1588393489030435</v>
      </c>
      <c r="N37" s="19">
        <f t="shared" si="12"/>
        <v>1.9624999999999998E-3</v>
      </c>
    </row>
    <row r="38" spans="1:15" ht="14.65" thickBot="1" x14ac:dyDescent="0.5">
      <c r="A38" s="23" t="s">
        <v>47</v>
      </c>
      <c r="B38" s="24" t="s">
        <v>50</v>
      </c>
      <c r="C38" s="23">
        <v>100</v>
      </c>
      <c r="D38" s="23">
        <v>300</v>
      </c>
      <c r="E38" s="25">
        <v>28.8</v>
      </c>
      <c r="F38" s="39">
        <f t="shared" si="8"/>
        <v>254.55168000000003</v>
      </c>
      <c r="G38" s="10">
        <v>8838.6</v>
      </c>
      <c r="H38" s="26">
        <f t="shared" si="9"/>
        <v>2545.5168000000003</v>
      </c>
      <c r="I38" s="40">
        <f t="shared" si="13"/>
        <v>2800.0684800000004</v>
      </c>
      <c r="J38" s="19"/>
      <c r="K38" s="19">
        <f>K39</f>
        <v>7.7039999999999997</v>
      </c>
      <c r="L38" s="19">
        <f t="shared" si="10"/>
        <v>265.01759999999996</v>
      </c>
      <c r="M38" s="30">
        <f t="shared" si="11"/>
        <v>1.0419815994338284</v>
      </c>
      <c r="N38" s="19">
        <f t="shared" si="12"/>
        <v>7.0650000000000004E-2</v>
      </c>
    </row>
    <row r="39" spans="1:15" ht="14.65" thickBot="1" x14ac:dyDescent="0.5">
      <c r="A39" s="23" t="s">
        <v>50</v>
      </c>
      <c r="B39" s="24" t="s">
        <v>51</v>
      </c>
      <c r="C39" s="23">
        <v>150</v>
      </c>
      <c r="D39" s="23">
        <v>300</v>
      </c>
      <c r="E39" s="25">
        <v>77</v>
      </c>
      <c r="F39" s="39">
        <f t="shared" si="8"/>
        <v>680.57220000000007</v>
      </c>
      <c r="G39" s="10">
        <v>8838.6</v>
      </c>
      <c r="H39" s="26">
        <f t="shared" si="9"/>
        <v>6805.7220000000007</v>
      </c>
      <c r="I39" s="40">
        <f t="shared" si="13"/>
        <v>7486.2942000000003</v>
      </c>
      <c r="J39" s="19"/>
      <c r="K39" s="19">
        <f>K40+K41</f>
        <v>7.7039999999999997</v>
      </c>
      <c r="L39" s="19">
        <f t="shared" si="10"/>
        <v>265.01759999999996</v>
      </c>
      <c r="M39" s="30">
        <f t="shared" si="11"/>
        <v>1.0419815994338284</v>
      </c>
      <c r="N39" s="19">
        <f t="shared" si="12"/>
        <v>7.0650000000000004E-2</v>
      </c>
    </row>
    <row r="40" spans="1:15" ht="28.15" thickBot="1" x14ac:dyDescent="0.5">
      <c r="A40" s="23" t="s">
        <v>52</v>
      </c>
      <c r="B40" s="24" t="s">
        <v>53</v>
      </c>
      <c r="C40" s="23">
        <v>100</v>
      </c>
      <c r="D40" s="23">
        <v>80</v>
      </c>
      <c r="E40" s="25">
        <v>39.58</v>
      </c>
      <c r="F40" s="39">
        <f t="shared" si="8"/>
        <v>183.045626</v>
      </c>
      <c r="G40" s="10">
        <v>4624.7</v>
      </c>
      <c r="H40" s="26">
        <f t="shared" si="9"/>
        <v>1830.4562599999999</v>
      </c>
      <c r="I40" s="40">
        <f t="shared" si="13"/>
        <v>2013.501886</v>
      </c>
      <c r="J40" s="19"/>
      <c r="K40" s="19">
        <v>0.34</v>
      </c>
      <c r="L40" s="19">
        <f t="shared" si="10"/>
        <v>11.696</v>
      </c>
      <c r="M40" s="30">
        <f t="shared" si="11"/>
        <v>0.64667374380750176</v>
      </c>
      <c r="N40" s="19">
        <f t="shared" si="12"/>
        <v>5.0239999999999998E-3</v>
      </c>
    </row>
    <row r="41" spans="1:15" ht="14.65" thickBot="1" x14ac:dyDescent="0.5">
      <c r="A41" s="23" t="s">
        <v>51</v>
      </c>
      <c r="B41" s="24" t="s">
        <v>54</v>
      </c>
      <c r="C41" s="23">
        <v>150</v>
      </c>
      <c r="D41" s="23">
        <v>300</v>
      </c>
      <c r="E41" s="25">
        <f>42*2.3</f>
        <v>96.6</v>
      </c>
      <c r="F41" s="39">
        <f t="shared" si="8"/>
        <v>853.80876000000012</v>
      </c>
      <c r="G41" s="10">
        <v>8838.6</v>
      </c>
      <c r="H41" s="26">
        <f t="shared" si="9"/>
        <v>8538.0876000000007</v>
      </c>
      <c r="I41" s="40">
        <f t="shared" si="13"/>
        <v>9391.8963600000006</v>
      </c>
      <c r="J41" s="19"/>
      <c r="K41" s="19">
        <f>K44+K43+K42</f>
        <v>7.3639999999999999</v>
      </c>
      <c r="L41" s="19">
        <f t="shared" si="10"/>
        <v>253.32159999999999</v>
      </c>
      <c r="M41" s="30">
        <f t="shared" si="11"/>
        <v>0.99599591098529505</v>
      </c>
      <c r="N41" s="19">
        <f t="shared" si="12"/>
        <v>7.0650000000000004E-2</v>
      </c>
    </row>
    <row r="42" spans="1:15" ht="69.75" thickBot="1" x14ac:dyDescent="0.5">
      <c r="A42" s="23" t="s">
        <v>54</v>
      </c>
      <c r="B42" s="24" t="s">
        <v>55</v>
      </c>
      <c r="C42" s="23">
        <v>100</v>
      </c>
      <c r="D42" s="23">
        <v>100</v>
      </c>
      <c r="E42" s="25">
        <f>E43*1.4</f>
        <v>40.32</v>
      </c>
      <c r="F42" s="39">
        <f t="shared" si="8"/>
        <v>186.46790399999998</v>
      </c>
      <c r="G42" s="10">
        <v>4624.7</v>
      </c>
      <c r="H42" s="26">
        <f t="shared" si="9"/>
        <v>1864.6790399999998</v>
      </c>
      <c r="I42" s="40">
        <f t="shared" si="13"/>
        <v>2051.1469439999996</v>
      </c>
      <c r="J42" s="19"/>
      <c r="K42" s="19">
        <v>0.98399999999999999</v>
      </c>
      <c r="L42" s="19">
        <f t="shared" si="10"/>
        <v>33.849600000000002</v>
      </c>
      <c r="M42" s="30">
        <f t="shared" si="11"/>
        <v>1.1977919320594481</v>
      </c>
      <c r="N42" s="19">
        <f t="shared" si="12"/>
        <v>7.8499999999999993E-3</v>
      </c>
    </row>
    <row r="43" spans="1:15" ht="14.65" thickBot="1" x14ac:dyDescent="0.5">
      <c r="A43" s="23" t="s">
        <v>56</v>
      </c>
      <c r="B43" s="24" t="s">
        <v>57</v>
      </c>
      <c r="C43" s="23">
        <v>50</v>
      </c>
      <c r="D43" s="23">
        <v>50</v>
      </c>
      <c r="E43" s="25">
        <v>28.8</v>
      </c>
      <c r="F43" s="39">
        <f t="shared" si="8"/>
        <v>112.91904000000002</v>
      </c>
      <c r="G43" s="10">
        <v>3920.8</v>
      </c>
      <c r="H43" s="26">
        <f t="shared" si="9"/>
        <v>1129.1904000000002</v>
      </c>
      <c r="I43" s="40">
        <f t="shared" si="13"/>
        <v>1242.1094400000002</v>
      </c>
      <c r="J43" s="19"/>
      <c r="K43" s="19">
        <v>0.21099999999999999</v>
      </c>
      <c r="L43" s="19"/>
      <c r="M43" s="19"/>
      <c r="N43" s="19"/>
    </row>
    <row r="44" spans="1:15" ht="14.65" thickBot="1" x14ac:dyDescent="0.5">
      <c r="A44" s="23" t="s">
        <v>54</v>
      </c>
      <c r="B44" s="24" t="s">
        <v>58</v>
      </c>
      <c r="C44" s="23">
        <v>150</v>
      </c>
      <c r="D44" s="23">
        <v>250</v>
      </c>
      <c r="E44" s="25">
        <v>86.8</v>
      </c>
      <c r="F44" s="39">
        <f t="shared" si="8"/>
        <v>666.62573600000007</v>
      </c>
      <c r="G44" s="10">
        <v>7680.02</v>
      </c>
      <c r="H44" s="26">
        <f t="shared" si="9"/>
        <v>6666.2573600000005</v>
      </c>
      <c r="I44" s="40">
        <f t="shared" si="13"/>
        <v>7332.8830960000005</v>
      </c>
      <c r="J44" s="19"/>
      <c r="K44" s="19">
        <f>K45+K46</f>
        <v>6.1689999999999996</v>
      </c>
      <c r="L44" s="19">
        <f>K44*0.86/25*1000</f>
        <v>212.21359999999999</v>
      </c>
      <c r="M44" s="30">
        <f>L44/3600/N44</f>
        <v>1.2014924274593064</v>
      </c>
      <c r="N44" s="19">
        <f>D44*D44*3.14/4/1000000</f>
        <v>4.9062500000000002E-2</v>
      </c>
    </row>
    <row r="45" spans="1:15" ht="14.65" thickBot="1" x14ac:dyDescent="0.5">
      <c r="A45" s="23" t="s">
        <v>58</v>
      </c>
      <c r="B45" s="24" t="s">
        <v>59</v>
      </c>
      <c r="C45" s="23">
        <v>100</v>
      </c>
      <c r="D45" s="23">
        <v>50</v>
      </c>
      <c r="E45" s="25">
        <v>31.8</v>
      </c>
      <c r="F45" s="39">
        <f t="shared" si="8"/>
        <v>124.65917999999999</v>
      </c>
      <c r="G45" s="10">
        <v>3920.1</v>
      </c>
      <c r="H45" s="26">
        <f t="shared" si="9"/>
        <v>1246.5917999999999</v>
      </c>
      <c r="I45" s="40">
        <f t="shared" si="13"/>
        <v>1371.2509799999998</v>
      </c>
      <c r="J45" s="19"/>
      <c r="K45" s="19">
        <v>0.21</v>
      </c>
      <c r="L45" s="19">
        <f>K45*0.86/25*1000</f>
        <v>7.2239999999999993</v>
      </c>
      <c r="M45" s="30">
        <f>L45/3600/N45</f>
        <v>1.0225053078556263</v>
      </c>
      <c r="N45" s="19">
        <f>D45*D45*3.14/4/1000000</f>
        <v>1.9624999999999998E-3</v>
      </c>
    </row>
    <row r="46" spans="1:15" ht="14.65" thickBot="1" x14ac:dyDescent="0.5">
      <c r="A46" s="23" t="s">
        <v>58</v>
      </c>
      <c r="B46" s="24" t="s">
        <v>60</v>
      </c>
      <c r="C46" s="23">
        <v>150</v>
      </c>
      <c r="D46" s="23">
        <v>250</v>
      </c>
      <c r="E46" s="25">
        <v>77.599999999999994</v>
      </c>
      <c r="F46" s="39">
        <f t="shared" si="8"/>
        <v>595.96955200000002</v>
      </c>
      <c r="G46" s="10">
        <v>7680.02</v>
      </c>
      <c r="H46" s="26">
        <f t="shared" si="9"/>
        <v>5959.6955200000002</v>
      </c>
      <c r="I46" s="40">
        <f t="shared" si="13"/>
        <v>6555.6650719999998</v>
      </c>
      <c r="J46" s="19"/>
      <c r="K46" s="19">
        <f>K47+K48</f>
        <v>5.9589999999999996</v>
      </c>
      <c r="L46" s="19">
        <f>K46*0.86/25*1000</f>
        <v>204.98959999999997</v>
      </c>
      <c r="M46" s="30">
        <f>L46/3600/N46</f>
        <v>1.1605922151450812</v>
      </c>
      <c r="N46" s="19">
        <f>D46*D46*3.14/4/1000000</f>
        <v>4.9062500000000002E-2</v>
      </c>
      <c r="O46" s="5"/>
    </row>
    <row r="47" spans="1:15" ht="14.65" thickBot="1" x14ac:dyDescent="0.5">
      <c r="A47" s="23" t="s">
        <v>60</v>
      </c>
      <c r="B47" s="24" t="s">
        <v>61</v>
      </c>
      <c r="C47" s="23">
        <v>100</v>
      </c>
      <c r="D47" s="23">
        <v>100</v>
      </c>
      <c r="E47" s="25">
        <v>73.8</v>
      </c>
      <c r="F47" s="39">
        <f t="shared" si="8"/>
        <v>317.05956000000003</v>
      </c>
      <c r="G47" s="39">
        <v>4296.2</v>
      </c>
      <c r="H47" s="26">
        <f t="shared" si="9"/>
        <v>3170.5956000000001</v>
      </c>
      <c r="I47" s="40">
        <f t="shared" si="13"/>
        <v>3487.6551600000003</v>
      </c>
      <c r="J47" s="19"/>
      <c r="K47" s="19">
        <v>0.74</v>
      </c>
      <c r="L47" s="19">
        <f>K47*0.86/25*1000</f>
        <v>25.456</v>
      </c>
      <c r="M47" s="30">
        <f>L47/3600/N47</f>
        <v>0.90077848549186135</v>
      </c>
      <c r="N47" s="19">
        <f>D47*D47*3.14/4/1000000</f>
        <v>7.8499999999999993E-3</v>
      </c>
      <c r="O47" s="6"/>
    </row>
    <row r="48" spans="1:15" ht="14.65" thickBot="1" x14ac:dyDescent="0.5">
      <c r="A48" s="23" t="s">
        <v>60</v>
      </c>
      <c r="B48" s="24" t="s">
        <v>43</v>
      </c>
      <c r="C48" s="23">
        <v>200</v>
      </c>
      <c r="D48" s="23">
        <v>250</v>
      </c>
      <c r="E48" s="25">
        <v>97.6</v>
      </c>
      <c r="F48" s="39">
        <f t="shared" si="8"/>
        <v>749.56995200000006</v>
      </c>
      <c r="G48" s="10">
        <v>7680.02</v>
      </c>
      <c r="H48" s="26">
        <f t="shared" si="9"/>
        <v>7495.6995200000001</v>
      </c>
      <c r="I48" s="40">
        <f t="shared" si="13"/>
        <v>8245.269472</v>
      </c>
      <c r="J48" s="19"/>
      <c r="K48" s="19">
        <f>K50</f>
        <v>5.2189999999999994</v>
      </c>
      <c r="L48" s="19">
        <f>K48*0.86/25*1000</f>
        <v>179.53359999999995</v>
      </c>
      <c r="M48" s="30">
        <f>L48/3600/N48</f>
        <v>1.0164676574663833</v>
      </c>
      <c r="N48" s="19">
        <f>D48*D48*3.14/4/1000000</f>
        <v>4.9062500000000002E-2</v>
      </c>
    </row>
    <row r="49" spans="1:15" ht="14.65" thickBot="1" x14ac:dyDescent="0.5">
      <c r="A49" s="23" t="s">
        <v>43</v>
      </c>
      <c r="B49" s="24" t="s">
        <v>40</v>
      </c>
      <c r="C49" s="23">
        <v>350</v>
      </c>
      <c r="D49" s="23">
        <v>250</v>
      </c>
      <c r="E49" s="25">
        <v>149.72</v>
      </c>
      <c r="F49" s="39">
        <f t="shared" si="8"/>
        <v>1149.8525944</v>
      </c>
      <c r="G49" s="10">
        <v>7680.02</v>
      </c>
      <c r="H49" s="26">
        <f t="shared" si="9"/>
        <v>11498.525944000001</v>
      </c>
      <c r="I49" s="40">
        <f t="shared" si="13"/>
        <v>12648.3785384</v>
      </c>
      <c r="J49" s="19"/>
      <c r="K49" s="19"/>
      <c r="L49" s="19"/>
      <c r="M49" s="19"/>
      <c r="N49" s="19" t="s">
        <v>62</v>
      </c>
      <c r="O49" s="6"/>
    </row>
    <row r="50" spans="1:15" ht="14.65" thickBot="1" x14ac:dyDescent="0.5">
      <c r="A50" s="23" t="s">
        <v>43</v>
      </c>
      <c r="B50" s="24" t="s">
        <v>63</v>
      </c>
      <c r="C50" s="23">
        <v>360</v>
      </c>
      <c r="D50" s="23">
        <v>250</v>
      </c>
      <c r="E50" s="25">
        <v>68.2</v>
      </c>
      <c r="F50" s="39">
        <f t="shared" si="8"/>
        <v>523.77736400000003</v>
      </c>
      <c r="G50" s="10">
        <v>7680.02</v>
      </c>
      <c r="H50" s="26">
        <f t="shared" si="9"/>
        <v>5237.7736400000003</v>
      </c>
      <c r="I50" s="40">
        <f t="shared" si="13"/>
        <v>5761.5510040000008</v>
      </c>
      <c r="J50" s="19"/>
      <c r="K50" s="19">
        <f>K56+K53</f>
        <v>5.2189999999999994</v>
      </c>
      <c r="L50" s="19">
        <f t="shared" ref="L50:L57" si="14">K50*0.86/25*1000</f>
        <v>179.53359999999995</v>
      </c>
      <c r="M50" s="30">
        <f t="shared" ref="M50:M57" si="15">L50/3600/N50</f>
        <v>1.0164676574663833</v>
      </c>
      <c r="N50" s="19">
        <f t="shared" ref="N50:N57" si="16">D50*D50*3.14/4/1000000</f>
        <v>4.9062500000000002E-2</v>
      </c>
      <c r="O50" s="5"/>
    </row>
    <row r="51" spans="1:15" ht="28.15" thickBot="1" x14ac:dyDescent="0.5">
      <c r="A51" s="23" t="s">
        <v>63</v>
      </c>
      <c r="B51" s="24" t="s">
        <v>64</v>
      </c>
      <c r="C51" s="23">
        <v>50</v>
      </c>
      <c r="D51" s="23">
        <v>50</v>
      </c>
      <c r="E51" s="25">
        <v>13.8</v>
      </c>
      <c r="F51" s="39">
        <f t="shared" si="8"/>
        <v>54.097380000000015</v>
      </c>
      <c r="G51" s="10">
        <v>3920.1</v>
      </c>
      <c r="H51" s="26">
        <f t="shared" si="9"/>
        <v>540.9738000000001</v>
      </c>
      <c r="I51" s="40">
        <f t="shared" si="13"/>
        <v>595.07118000000014</v>
      </c>
      <c r="J51" s="19"/>
      <c r="K51" s="19">
        <v>0.218</v>
      </c>
      <c r="L51" s="19">
        <f t="shared" si="14"/>
        <v>7.4992000000000001</v>
      </c>
      <c r="M51" s="30">
        <f t="shared" si="15"/>
        <v>1.0614578910120311</v>
      </c>
      <c r="N51" s="19">
        <f t="shared" si="16"/>
        <v>1.9624999999999998E-3</v>
      </c>
    </row>
    <row r="52" spans="1:15" ht="28.15" thickBot="1" x14ac:dyDescent="0.5">
      <c r="A52" s="23" t="s">
        <v>63</v>
      </c>
      <c r="B52" s="24" t="s">
        <v>65</v>
      </c>
      <c r="C52" s="23">
        <v>150</v>
      </c>
      <c r="D52" s="23">
        <v>150</v>
      </c>
      <c r="E52" s="25">
        <v>42.5</v>
      </c>
      <c r="F52" s="39">
        <f t="shared" si="8"/>
        <v>228.089</v>
      </c>
      <c r="G52" s="39">
        <v>5366.7999999999993</v>
      </c>
      <c r="H52" s="26">
        <f t="shared" si="9"/>
        <v>2280.89</v>
      </c>
      <c r="I52" s="40">
        <f t="shared" si="13"/>
        <v>2508.9789999999998</v>
      </c>
      <c r="J52" s="19"/>
      <c r="K52" s="19">
        <v>1.228</v>
      </c>
      <c r="L52" s="19">
        <f t="shared" si="14"/>
        <v>42.243199999999995</v>
      </c>
      <c r="M52" s="30">
        <f t="shared" si="15"/>
        <v>0.6643579460564597</v>
      </c>
      <c r="N52" s="19">
        <f t="shared" si="16"/>
        <v>1.7662500000000001E-2</v>
      </c>
    </row>
    <row r="53" spans="1:15" ht="14.65" thickBot="1" x14ac:dyDescent="0.5">
      <c r="A53" s="23" t="s">
        <v>63</v>
      </c>
      <c r="B53" s="24" t="s">
        <v>66</v>
      </c>
      <c r="C53" s="23">
        <v>350</v>
      </c>
      <c r="D53" s="23">
        <v>200</v>
      </c>
      <c r="E53" s="25">
        <v>76.13</v>
      </c>
      <c r="F53" s="39">
        <f t="shared" si="8"/>
        <v>489.995519</v>
      </c>
      <c r="G53" s="39">
        <v>6436.3</v>
      </c>
      <c r="H53" s="26">
        <f t="shared" si="9"/>
        <v>4899.9551899999997</v>
      </c>
      <c r="I53" s="40">
        <f t="shared" si="13"/>
        <v>5389.9507089999997</v>
      </c>
      <c r="J53" s="19"/>
      <c r="K53" s="19">
        <f>K56+K55+K54</f>
        <v>3.2669999999999999</v>
      </c>
      <c r="L53" s="19">
        <f t="shared" si="14"/>
        <v>112.3848</v>
      </c>
      <c r="M53" s="30">
        <f t="shared" si="15"/>
        <v>0.99420382165605103</v>
      </c>
      <c r="N53" s="19">
        <f t="shared" si="16"/>
        <v>3.1399999999999997E-2</v>
      </c>
    </row>
    <row r="54" spans="1:15" ht="28.15" thickBot="1" x14ac:dyDescent="0.5">
      <c r="A54" s="23" t="s">
        <v>66</v>
      </c>
      <c r="B54" s="24" t="s">
        <v>67</v>
      </c>
      <c r="C54" s="23">
        <v>100</v>
      </c>
      <c r="D54" s="23">
        <v>100</v>
      </c>
      <c r="E54" s="25">
        <v>20.2</v>
      </c>
      <c r="F54" s="39">
        <f t="shared" si="8"/>
        <v>86.783239999999992</v>
      </c>
      <c r="G54" s="39">
        <v>4296.2</v>
      </c>
      <c r="H54" s="26">
        <f t="shared" si="9"/>
        <v>867.83239999999989</v>
      </c>
      <c r="I54" s="40">
        <f t="shared" si="13"/>
        <v>954.61563999999987</v>
      </c>
      <c r="J54" s="19"/>
      <c r="K54" s="19">
        <v>0.32600000000000001</v>
      </c>
      <c r="L54" s="19">
        <f t="shared" si="14"/>
        <v>11.214399999999999</v>
      </c>
      <c r="M54" s="30">
        <f t="shared" si="15"/>
        <v>0.39682944090587408</v>
      </c>
      <c r="N54" s="19">
        <f t="shared" si="16"/>
        <v>7.8499999999999993E-3</v>
      </c>
    </row>
    <row r="55" spans="1:15" ht="28.15" thickBot="1" x14ac:dyDescent="0.5">
      <c r="A55" s="23" t="s">
        <v>66</v>
      </c>
      <c r="B55" s="24" t="s">
        <v>68</v>
      </c>
      <c r="C55" s="23">
        <v>100</v>
      </c>
      <c r="D55" s="23">
        <v>100</v>
      </c>
      <c r="E55" s="25">
        <v>41.6</v>
      </c>
      <c r="F55" s="39">
        <f t="shared" si="8"/>
        <v>178.72192000000004</v>
      </c>
      <c r="G55" s="39">
        <v>4296.2</v>
      </c>
      <c r="H55" s="26">
        <f t="shared" si="9"/>
        <v>1787.2192000000002</v>
      </c>
      <c r="I55" s="40">
        <f t="shared" si="13"/>
        <v>1965.9411200000002</v>
      </c>
      <c r="J55" s="19"/>
      <c r="K55" s="19">
        <v>0.98899999999999999</v>
      </c>
      <c r="L55" s="19">
        <f t="shared" si="14"/>
        <v>34.021599999999999</v>
      </c>
      <c r="M55" s="30">
        <f t="shared" si="15"/>
        <v>1.2038782731776363</v>
      </c>
      <c r="N55" s="19">
        <f t="shared" si="16"/>
        <v>7.8499999999999993E-3</v>
      </c>
    </row>
    <row r="56" spans="1:15" ht="14.65" thickBot="1" x14ac:dyDescent="0.5">
      <c r="A56" s="23" t="s">
        <v>66</v>
      </c>
      <c r="B56" s="24" t="s">
        <v>69</v>
      </c>
      <c r="C56" s="23">
        <v>350</v>
      </c>
      <c r="D56" s="23">
        <v>150</v>
      </c>
      <c r="E56" s="25">
        <v>126</v>
      </c>
      <c r="F56" s="39">
        <f t="shared" si="8"/>
        <v>676.21680000000003</v>
      </c>
      <c r="G56" s="39">
        <v>5366.7999999999993</v>
      </c>
      <c r="H56" s="26">
        <f t="shared" si="9"/>
        <v>6762.1679999999997</v>
      </c>
      <c r="I56" s="40">
        <f t="shared" si="13"/>
        <v>7438.3847999999998</v>
      </c>
      <c r="J56" s="19"/>
      <c r="K56" s="19">
        <f>K57+K59</f>
        <v>1.952</v>
      </c>
      <c r="L56" s="19">
        <f t="shared" si="14"/>
        <v>67.148799999999994</v>
      </c>
      <c r="M56" s="30">
        <f t="shared" si="15"/>
        <v>1.0560478100180859</v>
      </c>
      <c r="N56" s="19">
        <f t="shared" si="16"/>
        <v>1.7662500000000001E-2</v>
      </c>
    </row>
    <row r="57" spans="1:15" ht="42" thickBot="1" x14ac:dyDescent="0.5">
      <c r="A57" s="23" t="s">
        <v>69</v>
      </c>
      <c r="B57" s="24" t="s">
        <v>70</v>
      </c>
      <c r="C57" s="23">
        <v>200</v>
      </c>
      <c r="D57" s="23">
        <v>150</v>
      </c>
      <c r="E57" s="25">
        <v>65.3</v>
      </c>
      <c r="F57" s="39">
        <f t="shared" si="8"/>
        <v>350.45203999999995</v>
      </c>
      <c r="G57" s="39">
        <v>5366.7999999999993</v>
      </c>
      <c r="H57" s="26">
        <f t="shared" si="9"/>
        <v>3504.5203999999994</v>
      </c>
      <c r="I57" s="40">
        <f t="shared" si="13"/>
        <v>3854.9724399999996</v>
      </c>
      <c r="J57" s="19"/>
      <c r="K57" s="19">
        <v>1.226</v>
      </c>
      <c r="L57" s="19">
        <f t="shared" si="14"/>
        <v>42.174399999999999</v>
      </c>
      <c r="M57" s="30">
        <f t="shared" si="15"/>
        <v>0.6632759298576707</v>
      </c>
      <c r="N57" s="19">
        <f t="shared" si="16"/>
        <v>1.7662500000000001E-2</v>
      </c>
    </row>
    <row r="58" spans="1:15" ht="14.65" thickBot="1" x14ac:dyDescent="0.5">
      <c r="A58" s="23" t="s">
        <v>71</v>
      </c>
      <c r="B58" s="24" t="s">
        <v>72</v>
      </c>
      <c r="C58" s="23">
        <v>350</v>
      </c>
      <c r="D58" s="23">
        <v>100</v>
      </c>
      <c r="E58" s="25">
        <v>19.100000000000001</v>
      </c>
      <c r="F58" s="39">
        <f t="shared" si="8"/>
        <v>102.50587999999999</v>
      </c>
      <c r="G58" s="39">
        <v>5366.7999999999993</v>
      </c>
      <c r="H58" s="26">
        <f t="shared" si="9"/>
        <v>1025.0587999999998</v>
      </c>
      <c r="I58" s="40">
        <f t="shared" si="13"/>
        <v>1127.5646799999997</v>
      </c>
      <c r="J58" s="19"/>
      <c r="K58" s="19"/>
      <c r="L58" s="19"/>
      <c r="M58" s="30"/>
      <c r="N58" s="19"/>
    </row>
    <row r="59" spans="1:15" ht="28.15" thickBot="1" x14ac:dyDescent="0.5">
      <c r="A59" s="23" t="s">
        <v>69</v>
      </c>
      <c r="B59" s="24" t="s">
        <v>73</v>
      </c>
      <c r="C59" s="23">
        <v>100</v>
      </c>
      <c r="D59" s="23">
        <v>100</v>
      </c>
      <c r="E59" s="25">
        <v>65.099999999999994</v>
      </c>
      <c r="F59" s="39">
        <f t="shared" si="8"/>
        <v>279.68261999999999</v>
      </c>
      <c r="G59" s="39">
        <v>4296.2</v>
      </c>
      <c r="H59" s="26">
        <f t="shared" si="9"/>
        <v>2796.8261999999995</v>
      </c>
      <c r="I59" s="40">
        <f t="shared" si="13"/>
        <v>3076.5088199999996</v>
      </c>
      <c r="J59" s="19"/>
      <c r="K59" s="19">
        <v>0.72599999999999998</v>
      </c>
      <c r="L59" s="19">
        <f>K59*0.86/25*1000</f>
        <v>24.974399999999999</v>
      </c>
      <c r="M59" s="30">
        <f>L59/3600/N59</f>
        <v>0.88373673036093425</v>
      </c>
      <c r="N59" s="19">
        <f>D59*D59*3.14/4/1000000</f>
        <v>7.8499999999999993E-3</v>
      </c>
    </row>
    <row r="60" spans="1:15" ht="14.65" thickBot="1" x14ac:dyDescent="0.5">
      <c r="A60" s="42" t="s">
        <v>74</v>
      </c>
      <c r="B60" s="43"/>
      <c r="C60" s="44"/>
      <c r="D60" s="44"/>
      <c r="E60" s="45">
        <f>SUM(E35:E59)</f>
        <v>1454.0499999999997</v>
      </c>
      <c r="F60" s="45">
        <f>SUM(F35:F59)</f>
        <v>9463.1991674000019</v>
      </c>
      <c r="G60" s="46"/>
      <c r="H60" s="45">
        <f>SUM(H35:H59)</f>
        <v>94631.991674000004</v>
      </c>
      <c r="I60" s="47">
        <f>SUM(I35:I59)</f>
        <v>104095.19084140001</v>
      </c>
      <c r="J60" s="48"/>
      <c r="K60" s="45"/>
      <c r="L60" s="48"/>
      <c r="M60" s="49"/>
      <c r="N60" s="13">
        <f>D60*D60*3.14/4/1000000</f>
        <v>0</v>
      </c>
      <c r="O60" s="7">
        <f>SUM(O35:O59)</f>
        <v>0</v>
      </c>
    </row>
    <row r="61" spans="1:15" ht="14.65" thickBot="1" x14ac:dyDescent="0.5">
      <c r="A61" s="50" t="s">
        <v>75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2"/>
      <c r="N61" s="13">
        <f>D61*D61*3.14/4/1000000</f>
        <v>0</v>
      </c>
    </row>
    <row r="62" spans="1:15" ht="14.65" thickBot="1" x14ac:dyDescent="0.5">
      <c r="A62" s="16" t="s">
        <v>0</v>
      </c>
      <c r="B62" s="16" t="s">
        <v>1</v>
      </c>
      <c r="C62" s="16" t="s">
        <v>2</v>
      </c>
      <c r="D62" s="16" t="s">
        <v>3</v>
      </c>
      <c r="E62" s="16" t="s">
        <v>4</v>
      </c>
      <c r="F62" s="18" t="s">
        <v>5</v>
      </c>
      <c r="G62" s="18"/>
      <c r="H62" s="18"/>
      <c r="I62" s="18"/>
      <c r="J62" s="19"/>
      <c r="K62" s="19"/>
      <c r="L62" s="19"/>
      <c r="M62" s="19"/>
      <c r="N62" s="19"/>
      <c r="O62" t="s">
        <v>6</v>
      </c>
    </row>
    <row r="63" spans="1:15" ht="52.9" thickBot="1" x14ac:dyDescent="0.5">
      <c r="A63" s="16"/>
      <c r="B63" s="16"/>
      <c r="C63" s="16"/>
      <c r="D63" s="16"/>
      <c r="E63" s="16"/>
      <c r="F63" s="1" t="s">
        <v>7</v>
      </c>
      <c r="G63" s="1" t="s">
        <v>8</v>
      </c>
      <c r="H63" s="1" t="s">
        <v>9</v>
      </c>
      <c r="I63" s="21" t="s">
        <v>10</v>
      </c>
      <c r="J63" s="19"/>
      <c r="K63" s="22" t="s">
        <v>11</v>
      </c>
      <c r="L63" s="22" t="s">
        <v>12</v>
      </c>
      <c r="M63" s="22" t="s">
        <v>13</v>
      </c>
      <c r="N63" s="22" t="s">
        <v>14</v>
      </c>
    </row>
    <row r="64" spans="1:15" ht="14.65" thickBot="1" x14ac:dyDescent="0.5">
      <c r="A64" s="23" t="s">
        <v>16</v>
      </c>
      <c r="B64" s="24" t="s">
        <v>76</v>
      </c>
      <c r="C64" s="23">
        <v>150</v>
      </c>
      <c r="D64" s="23">
        <v>350</v>
      </c>
      <c r="E64" s="10">
        <v>37.799999999999997</v>
      </c>
      <c r="F64" s="39">
        <f t="shared" ref="F64:F90" si="17">H64*0.1</f>
        <v>387.90813599999996</v>
      </c>
      <c r="G64" s="19">
        <f>(8838.89+11685.35)/2</f>
        <v>10262.119999999999</v>
      </c>
      <c r="H64" s="26">
        <f t="shared" ref="H64:H81" si="18">E64*G64/100</f>
        <v>3879.0813599999992</v>
      </c>
      <c r="I64" s="40">
        <f t="shared" ref="I64:I90" si="19">F64+H64</f>
        <v>4266.9894959999992</v>
      </c>
      <c r="J64" s="19"/>
      <c r="K64" s="19">
        <f>K66+K65</f>
        <v>8.1539999999999999</v>
      </c>
      <c r="L64" s="19">
        <f t="shared" ref="L64:L90" si="20">K64*0.86/25*1000</f>
        <v>280.49760000000003</v>
      </c>
      <c r="M64" s="19">
        <f t="shared" ref="M64:M90" si="21">L64/N64/3600</f>
        <v>0.81025347718705321</v>
      </c>
      <c r="N64" s="19">
        <f t="shared" ref="N64:N90" si="22">D64*D64*3.14/4/1000000</f>
        <v>9.6162499999999998E-2</v>
      </c>
    </row>
    <row r="65" spans="1:15" ht="14.65" thickBot="1" x14ac:dyDescent="0.5">
      <c r="A65" s="54" t="s">
        <v>76</v>
      </c>
      <c r="B65" s="53" t="s">
        <v>77</v>
      </c>
      <c r="C65" s="54">
        <v>80</v>
      </c>
      <c r="D65" s="54">
        <v>40</v>
      </c>
      <c r="E65" s="55">
        <v>24</v>
      </c>
      <c r="F65" s="39">
        <f t="shared" si="17"/>
        <v>102.90420000000002</v>
      </c>
      <c r="G65" s="57">
        <f>(4247+3920)/2*1.05</f>
        <v>4287.6750000000002</v>
      </c>
      <c r="H65" s="26">
        <f t="shared" si="18"/>
        <v>1029.0420000000001</v>
      </c>
      <c r="I65" s="40">
        <f t="shared" si="19"/>
        <v>1131.9462000000001</v>
      </c>
      <c r="J65" s="73"/>
      <c r="K65" s="19">
        <v>0.14000000000000001</v>
      </c>
      <c r="L65" s="19">
        <f t="shared" si="20"/>
        <v>4.8159999999999998</v>
      </c>
      <c r="M65" s="19">
        <f t="shared" si="21"/>
        <v>1.0651096956829442</v>
      </c>
      <c r="N65" s="19">
        <f t="shared" si="22"/>
        <v>1.256E-3</v>
      </c>
    </row>
    <row r="66" spans="1:15" ht="14.65" thickBot="1" x14ac:dyDescent="0.5">
      <c r="A66" s="23" t="s">
        <v>76</v>
      </c>
      <c r="B66" s="24" t="s">
        <v>78</v>
      </c>
      <c r="C66" s="23">
        <v>150</v>
      </c>
      <c r="D66" s="23">
        <v>300</v>
      </c>
      <c r="E66" s="10">
        <v>74.58</v>
      </c>
      <c r="F66" s="39">
        <f t="shared" si="17"/>
        <v>659.20441620000008</v>
      </c>
      <c r="G66" s="19">
        <v>8838.89</v>
      </c>
      <c r="H66" s="26">
        <f t="shared" si="18"/>
        <v>6592.0441620000001</v>
      </c>
      <c r="I66" s="40">
        <f t="shared" si="19"/>
        <v>7251.2485782000003</v>
      </c>
      <c r="J66" s="19"/>
      <c r="K66" s="19">
        <f>K68+K67</f>
        <v>8.0139999999999993</v>
      </c>
      <c r="L66" s="19">
        <f t="shared" si="20"/>
        <v>275.68159999999995</v>
      </c>
      <c r="M66" s="19">
        <f t="shared" si="21"/>
        <v>1.0839097271369029</v>
      </c>
      <c r="N66" s="19">
        <f t="shared" si="22"/>
        <v>7.0650000000000004E-2</v>
      </c>
    </row>
    <row r="67" spans="1:15" ht="14.65" thickBot="1" x14ac:dyDescent="0.5">
      <c r="A67" s="23" t="s">
        <v>79</v>
      </c>
      <c r="B67" s="24" t="s">
        <v>80</v>
      </c>
      <c r="C67" s="23">
        <v>80</v>
      </c>
      <c r="D67" s="23">
        <v>80</v>
      </c>
      <c r="E67" s="56">
        <v>37.799999999999997</v>
      </c>
      <c r="F67" s="39">
        <f t="shared" si="17"/>
        <v>162.07411500000001</v>
      </c>
      <c r="G67" s="57">
        <f>(4247+3920)/2*1.05</f>
        <v>4287.6750000000002</v>
      </c>
      <c r="H67" s="26">
        <f t="shared" si="18"/>
        <v>1620.7411499999998</v>
      </c>
      <c r="I67" s="40">
        <f t="shared" si="19"/>
        <v>1782.8152649999997</v>
      </c>
      <c r="J67" s="19"/>
      <c r="K67" s="19">
        <v>0.14099999999999999</v>
      </c>
      <c r="L67" s="19">
        <f t="shared" si="20"/>
        <v>4.8503999999999996</v>
      </c>
      <c r="M67" s="19">
        <f t="shared" si="21"/>
        <v>0.26817940552016983</v>
      </c>
      <c r="N67" s="19">
        <f t="shared" si="22"/>
        <v>5.0239999999999998E-3</v>
      </c>
    </row>
    <row r="68" spans="1:15" ht="14.65" thickBot="1" x14ac:dyDescent="0.5">
      <c r="A68" s="23" t="s">
        <v>78</v>
      </c>
      <c r="B68" s="24" t="s">
        <v>81</v>
      </c>
      <c r="C68" s="23">
        <v>150</v>
      </c>
      <c r="D68" s="23">
        <v>300</v>
      </c>
      <c r="E68" s="10">
        <v>68.599999999999994</v>
      </c>
      <c r="F68" s="39">
        <f t="shared" si="17"/>
        <v>606.34785399999998</v>
      </c>
      <c r="G68" s="19">
        <v>8838.89</v>
      </c>
      <c r="H68" s="26">
        <f t="shared" si="18"/>
        <v>6063.4785399999992</v>
      </c>
      <c r="I68" s="40">
        <f t="shared" si="19"/>
        <v>6669.8263939999988</v>
      </c>
      <c r="J68" s="19"/>
      <c r="K68" s="19">
        <f>K70+K69</f>
        <v>7.8730000000000002</v>
      </c>
      <c r="L68" s="19">
        <f t="shared" si="20"/>
        <v>270.83119999999997</v>
      </c>
      <c r="M68" s="19">
        <f t="shared" si="21"/>
        <v>1.0648391916332467</v>
      </c>
      <c r="N68" s="19">
        <f t="shared" si="22"/>
        <v>7.0650000000000004E-2</v>
      </c>
    </row>
    <row r="69" spans="1:15" ht="14.65" thickBot="1" x14ac:dyDescent="0.5">
      <c r="A69" s="23" t="s">
        <v>81</v>
      </c>
      <c r="B69" s="24" t="s">
        <v>82</v>
      </c>
      <c r="C69" s="23">
        <v>50</v>
      </c>
      <c r="D69" s="23">
        <v>32</v>
      </c>
      <c r="E69" s="56">
        <v>45</v>
      </c>
      <c r="F69" s="39">
        <f t="shared" si="17"/>
        <v>111.13483500000001</v>
      </c>
      <c r="G69" s="10">
        <f>3920.1*0.63</f>
        <v>2469.663</v>
      </c>
      <c r="H69" s="26">
        <f t="shared" si="18"/>
        <v>1111.34835</v>
      </c>
      <c r="I69" s="40">
        <f t="shared" si="19"/>
        <v>1222.483185</v>
      </c>
      <c r="J69" s="19"/>
      <c r="K69" s="19">
        <v>6.9000000000000006E-2</v>
      </c>
      <c r="L69" s="19">
        <f t="shared" si="20"/>
        <v>2.3736000000000002</v>
      </c>
      <c r="M69" s="19">
        <f t="shared" si="21"/>
        <v>0.82022956475583875</v>
      </c>
      <c r="N69" s="19">
        <f t="shared" si="22"/>
        <v>8.0384E-4</v>
      </c>
    </row>
    <row r="70" spans="1:15" ht="14.65" thickBot="1" x14ac:dyDescent="0.5">
      <c r="A70" s="23" t="s">
        <v>83</v>
      </c>
      <c r="B70" s="24" t="s">
        <v>84</v>
      </c>
      <c r="C70" s="23">
        <v>150</v>
      </c>
      <c r="D70" s="23">
        <v>300</v>
      </c>
      <c r="E70" s="56">
        <v>42.5</v>
      </c>
      <c r="F70" s="39">
        <f t="shared" si="17"/>
        <v>375.65282499999995</v>
      </c>
      <c r="G70" s="19">
        <v>8838.89</v>
      </c>
      <c r="H70" s="26">
        <f t="shared" si="18"/>
        <v>3756.5282499999994</v>
      </c>
      <c r="I70" s="40">
        <f t="shared" si="19"/>
        <v>4132.1810749999995</v>
      </c>
      <c r="J70" s="19"/>
      <c r="K70" s="19">
        <f>K72+K71</f>
        <v>7.8040000000000003</v>
      </c>
      <c r="L70" s="19">
        <f t="shared" si="20"/>
        <v>268.45760000000001</v>
      </c>
      <c r="M70" s="19">
        <f t="shared" si="21"/>
        <v>1.0555068019186915</v>
      </c>
      <c r="N70" s="19">
        <f t="shared" si="22"/>
        <v>7.0650000000000004E-2</v>
      </c>
    </row>
    <row r="71" spans="1:15" ht="14.65" thickBot="1" x14ac:dyDescent="0.5">
      <c r="A71" s="24" t="s">
        <v>84</v>
      </c>
      <c r="B71" s="24" t="s">
        <v>85</v>
      </c>
      <c r="C71" s="23">
        <v>50</v>
      </c>
      <c r="D71" s="23">
        <v>50</v>
      </c>
      <c r="E71" s="56">
        <v>37.4</v>
      </c>
      <c r="F71" s="39">
        <f t="shared" si="17"/>
        <v>146.61174</v>
      </c>
      <c r="G71" s="10">
        <v>3920.1</v>
      </c>
      <c r="H71" s="26">
        <f t="shared" si="18"/>
        <v>1466.1173999999999</v>
      </c>
      <c r="I71" s="40">
        <f t="shared" si="19"/>
        <v>1612.7291399999999</v>
      </c>
      <c r="J71" s="19"/>
      <c r="K71" s="19">
        <v>0.81</v>
      </c>
      <c r="L71" s="19">
        <f t="shared" si="20"/>
        <v>27.864000000000001</v>
      </c>
      <c r="M71" s="19">
        <f t="shared" si="21"/>
        <v>3.9439490445859877</v>
      </c>
      <c r="N71" s="19">
        <f t="shared" si="22"/>
        <v>1.9624999999999998E-3</v>
      </c>
    </row>
    <row r="72" spans="1:15" ht="14.65" thickBot="1" x14ac:dyDescent="0.5">
      <c r="A72" s="23" t="s">
        <v>84</v>
      </c>
      <c r="B72" s="24" t="s">
        <v>86</v>
      </c>
      <c r="C72" s="23">
        <v>150</v>
      </c>
      <c r="D72" s="23">
        <v>250</v>
      </c>
      <c r="E72" s="10">
        <v>28.2</v>
      </c>
      <c r="F72" s="39">
        <f t="shared" si="17"/>
        <v>216.57656400000002</v>
      </c>
      <c r="G72" s="10">
        <v>7680.02</v>
      </c>
      <c r="H72" s="26">
        <f t="shared" si="18"/>
        <v>2165.7656400000001</v>
      </c>
      <c r="I72" s="40">
        <f t="shared" si="19"/>
        <v>2382.342204</v>
      </c>
      <c r="J72" s="19"/>
      <c r="K72" s="19">
        <f>K74+K73</f>
        <v>6.9940000000000007</v>
      </c>
      <c r="L72" s="19">
        <f t="shared" si="20"/>
        <v>240.59360000000001</v>
      </c>
      <c r="M72" s="19">
        <f t="shared" si="21"/>
        <v>1.3621718329794763</v>
      </c>
      <c r="N72" s="19">
        <f t="shared" si="22"/>
        <v>4.9062500000000002E-2</v>
      </c>
    </row>
    <row r="73" spans="1:15" ht="14.65" thickBot="1" x14ac:dyDescent="0.5">
      <c r="A73" s="23" t="s">
        <v>87</v>
      </c>
      <c r="B73" s="24" t="s">
        <v>88</v>
      </c>
      <c r="C73" s="23">
        <v>50</v>
      </c>
      <c r="D73" s="23">
        <v>50</v>
      </c>
      <c r="E73" s="39">
        <v>38</v>
      </c>
      <c r="F73" s="39">
        <f t="shared" si="17"/>
        <v>148.96379999999999</v>
      </c>
      <c r="G73" s="10">
        <v>3920.1</v>
      </c>
      <c r="H73" s="26">
        <f t="shared" si="18"/>
        <v>1489.6379999999999</v>
      </c>
      <c r="I73" s="40">
        <f t="shared" si="19"/>
        <v>1638.6017999999999</v>
      </c>
      <c r="J73" s="19"/>
      <c r="K73" s="19">
        <v>6.9000000000000006E-2</v>
      </c>
      <c r="L73" s="19">
        <f t="shared" si="20"/>
        <v>2.3736000000000002</v>
      </c>
      <c r="M73" s="19">
        <f t="shared" si="21"/>
        <v>0.33596602972399159</v>
      </c>
      <c r="N73" s="19">
        <f t="shared" si="22"/>
        <v>1.9624999999999998E-3</v>
      </c>
    </row>
    <row r="74" spans="1:15" ht="14.65" thickBot="1" x14ac:dyDescent="0.5">
      <c r="A74" s="23" t="s">
        <v>89</v>
      </c>
      <c r="B74" s="24" t="s">
        <v>90</v>
      </c>
      <c r="C74" s="23">
        <v>150</v>
      </c>
      <c r="D74" s="23">
        <v>250</v>
      </c>
      <c r="E74" s="56">
        <v>22.5</v>
      </c>
      <c r="F74" s="39">
        <f t="shared" si="17"/>
        <v>172.80045000000001</v>
      </c>
      <c r="G74" s="10">
        <v>7680.02</v>
      </c>
      <c r="H74" s="26">
        <f t="shared" si="18"/>
        <v>1728.0045</v>
      </c>
      <c r="I74" s="40">
        <f t="shared" si="19"/>
        <v>1900.80495</v>
      </c>
      <c r="J74" s="19"/>
      <c r="K74" s="19">
        <f>K76+K75</f>
        <v>6.9250000000000007</v>
      </c>
      <c r="L74" s="19">
        <f t="shared" si="20"/>
        <v>238.22000000000003</v>
      </c>
      <c r="M74" s="19">
        <f t="shared" si="21"/>
        <v>1.3487331917905168</v>
      </c>
      <c r="N74" s="19">
        <f t="shared" si="22"/>
        <v>4.9062500000000002E-2</v>
      </c>
    </row>
    <row r="75" spans="1:15" ht="28.15" thickBot="1" x14ac:dyDescent="0.5">
      <c r="A75" s="23" t="s">
        <v>91</v>
      </c>
      <c r="B75" s="24" t="s">
        <v>92</v>
      </c>
      <c r="C75" s="23">
        <v>50</v>
      </c>
      <c r="D75" s="23">
        <v>50</v>
      </c>
      <c r="E75" s="56">
        <v>41.2</v>
      </c>
      <c r="F75" s="39">
        <f t="shared" si="17"/>
        <v>161.50811999999999</v>
      </c>
      <c r="G75" s="10">
        <v>3920.1</v>
      </c>
      <c r="H75" s="26">
        <f t="shared" si="18"/>
        <v>1615.0811999999999</v>
      </c>
      <c r="I75" s="40">
        <f t="shared" si="19"/>
        <v>1776.5893199999998</v>
      </c>
      <c r="J75" s="19"/>
      <c r="K75" s="19">
        <f>0.069*2</f>
        <v>0.13800000000000001</v>
      </c>
      <c r="L75" s="19">
        <f t="shared" si="20"/>
        <v>4.7472000000000003</v>
      </c>
      <c r="M75" s="19">
        <f t="shared" si="21"/>
        <v>0.67193205944798318</v>
      </c>
      <c r="N75" s="19">
        <f t="shared" si="22"/>
        <v>1.9624999999999998E-3</v>
      </c>
    </row>
    <row r="76" spans="1:15" ht="14.65" thickBot="1" x14ac:dyDescent="0.5">
      <c r="A76" s="23" t="s">
        <v>93</v>
      </c>
      <c r="B76" s="24" t="s">
        <v>94</v>
      </c>
      <c r="C76" s="23">
        <v>150</v>
      </c>
      <c r="D76" s="23">
        <v>250</v>
      </c>
      <c r="E76" s="56">
        <f>E74*1.9</f>
        <v>42.75</v>
      </c>
      <c r="F76" s="39">
        <f t="shared" si="17"/>
        <v>328.32085500000005</v>
      </c>
      <c r="G76" s="10">
        <v>7680.02</v>
      </c>
      <c r="H76" s="26">
        <f t="shared" si="18"/>
        <v>3283.2085500000003</v>
      </c>
      <c r="I76" s="40">
        <f t="shared" si="19"/>
        <v>3611.5294050000002</v>
      </c>
      <c r="J76" s="19"/>
      <c r="K76" s="19">
        <f>K78+K77</f>
        <v>6.7870000000000008</v>
      </c>
      <c r="L76" s="19">
        <f t="shared" si="20"/>
        <v>233.47280000000001</v>
      </c>
      <c r="M76" s="19">
        <f t="shared" si="21"/>
        <v>1.3218559094125975</v>
      </c>
      <c r="N76" s="19">
        <f t="shared" si="22"/>
        <v>4.9062500000000002E-2</v>
      </c>
    </row>
    <row r="77" spans="1:15" ht="14.65" thickBot="1" x14ac:dyDescent="0.5">
      <c r="A77" s="23" t="s">
        <v>95</v>
      </c>
      <c r="B77" s="24" t="s">
        <v>96</v>
      </c>
      <c r="C77" s="23">
        <v>40</v>
      </c>
      <c r="D77" s="23">
        <v>40</v>
      </c>
      <c r="E77" s="56">
        <v>20.2</v>
      </c>
      <c r="F77" s="39">
        <f t="shared" si="17"/>
        <v>63.348815999999999</v>
      </c>
      <c r="G77" s="10">
        <f>3920.1*0.8</f>
        <v>3136.08</v>
      </c>
      <c r="H77" s="26">
        <f t="shared" si="18"/>
        <v>633.48815999999999</v>
      </c>
      <c r="I77" s="40">
        <f t="shared" si="19"/>
        <v>696.83697600000005</v>
      </c>
      <c r="J77" s="19"/>
      <c r="K77" s="19">
        <v>7.0000000000000007E-2</v>
      </c>
      <c r="L77" s="19">
        <f t="shared" si="20"/>
        <v>2.4079999999999999</v>
      </c>
      <c r="M77" s="19">
        <f t="shared" si="21"/>
        <v>0.53255484784147211</v>
      </c>
      <c r="N77" s="19">
        <f t="shared" si="22"/>
        <v>1.256E-3</v>
      </c>
    </row>
    <row r="78" spans="1:15" ht="14.65" thickBot="1" x14ac:dyDescent="0.5">
      <c r="A78" s="23" t="s">
        <v>93</v>
      </c>
      <c r="B78" s="24" t="s">
        <v>97</v>
      </c>
      <c r="C78" s="23">
        <v>150</v>
      </c>
      <c r="D78" s="23">
        <v>250</v>
      </c>
      <c r="E78" s="56">
        <v>32.299999999999997</v>
      </c>
      <c r="F78" s="39">
        <f t="shared" si="17"/>
        <v>248.06464600000001</v>
      </c>
      <c r="G78" s="10">
        <v>7680.02</v>
      </c>
      <c r="H78" s="26">
        <f t="shared" si="18"/>
        <v>2480.6464599999999</v>
      </c>
      <c r="I78" s="40">
        <f t="shared" si="19"/>
        <v>2728.7111059999997</v>
      </c>
      <c r="J78" s="19"/>
      <c r="K78" s="19">
        <f>K80+K79</f>
        <v>6.7170000000000005</v>
      </c>
      <c r="L78" s="19">
        <f t="shared" si="20"/>
        <v>231.06480000000002</v>
      </c>
      <c r="M78" s="19">
        <f t="shared" si="21"/>
        <v>1.3082225053078558</v>
      </c>
      <c r="N78" s="19">
        <f t="shared" si="22"/>
        <v>4.9062500000000002E-2</v>
      </c>
    </row>
    <row r="79" spans="1:15" ht="28.15" thickBot="1" x14ac:dyDescent="0.5">
      <c r="A79" s="24" t="s">
        <v>97</v>
      </c>
      <c r="B79" s="24" t="s">
        <v>98</v>
      </c>
      <c r="C79" s="23">
        <v>150</v>
      </c>
      <c r="D79" s="23">
        <v>80</v>
      </c>
      <c r="E79" s="56">
        <f>12.5*9.8</f>
        <v>122.50000000000001</v>
      </c>
      <c r="F79" s="39">
        <f t="shared" si="17"/>
        <v>677.51197500000012</v>
      </c>
      <c r="G79" s="19">
        <f>(4624.77+6436.65)/2</f>
        <v>5530.71</v>
      </c>
      <c r="H79" s="26">
        <f t="shared" si="18"/>
        <v>6775.1197500000007</v>
      </c>
      <c r="I79" s="40">
        <f t="shared" si="19"/>
        <v>7452.6317250000011</v>
      </c>
      <c r="J79" s="19"/>
      <c r="K79" s="19">
        <f>0.07*8</f>
        <v>0.56000000000000005</v>
      </c>
      <c r="L79" s="19">
        <f t="shared" si="20"/>
        <v>19.263999999999999</v>
      </c>
      <c r="M79" s="19">
        <f t="shared" si="21"/>
        <v>1.0651096956829442</v>
      </c>
      <c r="N79" s="19">
        <f t="shared" si="22"/>
        <v>5.0239999999999998E-3</v>
      </c>
      <c r="O79" t="s">
        <v>99</v>
      </c>
    </row>
    <row r="80" spans="1:15" ht="14.65" thickBot="1" x14ac:dyDescent="0.5">
      <c r="A80" s="23" t="s">
        <v>100</v>
      </c>
      <c r="B80" s="24" t="s">
        <v>101</v>
      </c>
      <c r="C80" s="23">
        <v>150</v>
      </c>
      <c r="D80" s="23">
        <v>250</v>
      </c>
      <c r="E80" s="56">
        <v>64.599999999999994</v>
      </c>
      <c r="F80" s="39">
        <f t="shared" si="17"/>
        <v>496.12929200000002</v>
      </c>
      <c r="G80" s="10">
        <v>7680.02</v>
      </c>
      <c r="H80" s="26">
        <f t="shared" si="18"/>
        <v>4961.2929199999999</v>
      </c>
      <c r="I80" s="40">
        <f t="shared" si="19"/>
        <v>5457.4222119999995</v>
      </c>
      <c r="J80" s="19"/>
      <c r="K80" s="19">
        <f>K83+K82+K81</f>
        <v>6.157</v>
      </c>
      <c r="L80" s="19">
        <f t="shared" si="20"/>
        <v>211.80080000000001</v>
      </c>
      <c r="M80" s="19">
        <f t="shared" si="21"/>
        <v>1.1991552724699222</v>
      </c>
      <c r="N80" s="19">
        <f t="shared" si="22"/>
        <v>4.9062500000000002E-2</v>
      </c>
    </row>
    <row r="81" spans="1:15" ht="28.15" thickBot="1" x14ac:dyDescent="0.5">
      <c r="A81" s="24" t="s">
        <v>101</v>
      </c>
      <c r="B81" s="24" t="s">
        <v>102</v>
      </c>
      <c r="C81" s="23">
        <v>50</v>
      </c>
      <c r="D81" s="23">
        <v>80</v>
      </c>
      <c r="E81" s="56">
        <v>8</v>
      </c>
      <c r="F81" s="39">
        <f t="shared" si="17"/>
        <v>34.301400000000001</v>
      </c>
      <c r="G81" s="57">
        <f>(4247+3920)/2*1.05</f>
        <v>4287.6750000000002</v>
      </c>
      <c r="H81" s="26">
        <f t="shared" si="18"/>
        <v>343.01400000000001</v>
      </c>
      <c r="I81" s="40">
        <f t="shared" si="19"/>
        <v>377.31540000000001</v>
      </c>
      <c r="J81" s="19"/>
      <c r="K81" s="19">
        <v>0.56000000000000005</v>
      </c>
      <c r="L81" s="19">
        <f t="shared" si="20"/>
        <v>19.263999999999999</v>
      </c>
      <c r="M81" s="19">
        <f t="shared" si="21"/>
        <v>1.0651096956829442</v>
      </c>
      <c r="N81" s="19">
        <f t="shared" si="22"/>
        <v>5.0239999999999998E-3</v>
      </c>
    </row>
    <row r="82" spans="1:15" ht="42" thickBot="1" x14ac:dyDescent="0.5">
      <c r="A82" s="24" t="s">
        <v>101</v>
      </c>
      <c r="B82" s="24" t="s">
        <v>103</v>
      </c>
      <c r="C82" s="23">
        <v>200</v>
      </c>
      <c r="D82" s="23">
        <v>80</v>
      </c>
      <c r="E82" s="56">
        <f>27.11+17.3+37.7</f>
        <v>82.11</v>
      </c>
      <c r="F82" s="39">
        <f t="shared" si="17"/>
        <v>602.15040060000001</v>
      </c>
      <c r="G82" s="19">
        <v>7333.46</v>
      </c>
      <c r="H82" s="26">
        <f>G82*E82/100</f>
        <v>6021.5040060000001</v>
      </c>
      <c r="I82" s="40">
        <f t="shared" si="19"/>
        <v>6623.6544066000006</v>
      </c>
      <c r="J82" s="19"/>
      <c r="K82" s="19">
        <f>0.07*6</f>
        <v>0.42000000000000004</v>
      </c>
      <c r="L82" s="19">
        <f t="shared" si="20"/>
        <v>14.448</v>
      </c>
      <c r="M82" s="19">
        <f t="shared" si="21"/>
        <v>0.79883227176220806</v>
      </c>
      <c r="N82" s="19">
        <f t="shared" si="22"/>
        <v>5.0239999999999998E-3</v>
      </c>
    </row>
    <row r="83" spans="1:15" ht="14.65" thickBot="1" x14ac:dyDescent="0.5">
      <c r="A83" s="23" t="s">
        <v>104</v>
      </c>
      <c r="B83" s="24" t="s">
        <v>105</v>
      </c>
      <c r="C83" s="23">
        <v>200</v>
      </c>
      <c r="D83" s="23">
        <v>250</v>
      </c>
      <c r="E83" s="56">
        <v>52.9</v>
      </c>
      <c r="F83" s="39">
        <f t="shared" si="17"/>
        <v>406.27305800000005</v>
      </c>
      <c r="G83" s="10">
        <v>7680.02</v>
      </c>
      <c r="H83" s="26">
        <f t="shared" ref="H83:H90" si="23">E83*G83/100</f>
        <v>4062.7305800000004</v>
      </c>
      <c r="I83" s="40">
        <f t="shared" si="19"/>
        <v>4469.0036380000001</v>
      </c>
      <c r="J83" s="19"/>
      <c r="K83" s="19">
        <f>K85+K84</f>
        <v>5.1770000000000005</v>
      </c>
      <c r="L83" s="19">
        <f t="shared" si="20"/>
        <v>178.08880000000002</v>
      </c>
      <c r="M83" s="19">
        <f t="shared" si="21"/>
        <v>1.0082876150035387</v>
      </c>
      <c r="N83" s="19">
        <f t="shared" si="22"/>
        <v>4.9062500000000002E-2</v>
      </c>
    </row>
    <row r="84" spans="1:15" ht="69.75" thickBot="1" x14ac:dyDescent="0.5">
      <c r="A84" s="24" t="s">
        <v>106</v>
      </c>
      <c r="B84" s="24" t="s">
        <v>107</v>
      </c>
      <c r="C84" s="23">
        <v>100</v>
      </c>
      <c r="D84" s="23">
        <v>150</v>
      </c>
      <c r="E84" s="56">
        <f>51.25*1.07</f>
        <v>54.837500000000006</v>
      </c>
      <c r="F84" s="39">
        <f t="shared" si="17"/>
        <v>303.29030962500008</v>
      </c>
      <c r="G84" s="19">
        <f>(4624.77+6436.65)/2</f>
        <v>5530.71</v>
      </c>
      <c r="H84" s="26">
        <f t="shared" si="23"/>
        <v>3032.9030962500005</v>
      </c>
      <c r="I84" s="40">
        <f t="shared" si="19"/>
        <v>3336.1934058750007</v>
      </c>
      <c r="J84" s="19"/>
      <c r="K84" s="19">
        <f>0.069*12+0.11*3+0.2*3+0.332+0.3</f>
        <v>2.39</v>
      </c>
      <c r="L84" s="19">
        <f t="shared" si="20"/>
        <v>82.216000000000008</v>
      </c>
      <c r="M84" s="19">
        <f t="shared" si="21"/>
        <v>1.2930093575528818</v>
      </c>
      <c r="N84" s="19">
        <f t="shared" si="22"/>
        <v>1.7662500000000001E-2</v>
      </c>
    </row>
    <row r="85" spans="1:15" ht="14.65" thickBot="1" x14ac:dyDescent="0.5">
      <c r="A85" s="23" t="s">
        <v>108</v>
      </c>
      <c r="B85" s="24" t="s">
        <v>109</v>
      </c>
      <c r="C85" s="23">
        <v>200</v>
      </c>
      <c r="D85" s="23">
        <v>200</v>
      </c>
      <c r="E85" s="56">
        <v>30.3</v>
      </c>
      <c r="F85" s="39">
        <f t="shared" si="17"/>
        <v>222.20383800000002</v>
      </c>
      <c r="G85" s="19">
        <v>7333.46</v>
      </c>
      <c r="H85" s="26">
        <f t="shared" si="23"/>
        <v>2222.03838</v>
      </c>
      <c r="I85" s="40">
        <f t="shared" si="19"/>
        <v>2444.2422179999999</v>
      </c>
      <c r="J85" s="19"/>
      <c r="K85" s="19">
        <f>K87+K86</f>
        <v>2.7870000000000004</v>
      </c>
      <c r="L85" s="19">
        <f t="shared" si="20"/>
        <v>95.872800000000026</v>
      </c>
      <c r="M85" s="19">
        <f t="shared" si="21"/>
        <v>0.84813163481953324</v>
      </c>
      <c r="N85" s="19">
        <f t="shared" si="22"/>
        <v>3.1399999999999997E-2</v>
      </c>
    </row>
    <row r="86" spans="1:15" ht="42" thickBot="1" x14ac:dyDescent="0.5">
      <c r="A86" s="23" t="s">
        <v>109</v>
      </c>
      <c r="B86" s="24" t="s">
        <v>110</v>
      </c>
      <c r="C86" s="23">
        <v>150</v>
      </c>
      <c r="D86" s="23">
        <v>80</v>
      </c>
      <c r="E86" s="56">
        <v>196.8</v>
      </c>
      <c r="F86" s="39">
        <f t="shared" si="17"/>
        <v>1088.4437280000002</v>
      </c>
      <c r="G86" s="19">
        <f t="shared" ref="G86:G88" si="24">(4624.77+6436.65)/2</f>
        <v>5530.71</v>
      </c>
      <c r="H86" s="26">
        <f t="shared" si="23"/>
        <v>10884.437280000002</v>
      </c>
      <c r="I86" s="40">
        <f t="shared" si="19"/>
        <v>11972.881008000002</v>
      </c>
      <c r="J86" s="19"/>
      <c r="K86" s="19">
        <f>0.069*6</f>
        <v>0.41400000000000003</v>
      </c>
      <c r="L86" s="19">
        <f t="shared" si="20"/>
        <v>14.2416</v>
      </c>
      <c r="M86" s="19">
        <f t="shared" si="21"/>
        <v>0.78742038216560506</v>
      </c>
      <c r="N86" s="19">
        <f t="shared" si="22"/>
        <v>5.0239999999999998E-3</v>
      </c>
    </row>
    <row r="87" spans="1:15" ht="14.65" thickBot="1" x14ac:dyDescent="0.5">
      <c r="A87" s="23" t="s">
        <v>109</v>
      </c>
      <c r="B87" s="24" t="s">
        <v>111</v>
      </c>
      <c r="C87" s="23">
        <v>200</v>
      </c>
      <c r="D87" s="23">
        <v>150</v>
      </c>
      <c r="E87" s="56">
        <v>191.1</v>
      </c>
      <c r="F87" s="39">
        <f t="shared" si="17"/>
        <v>1056.9186809999999</v>
      </c>
      <c r="G87" s="19">
        <f t="shared" si="24"/>
        <v>5530.71</v>
      </c>
      <c r="H87" s="26">
        <f t="shared" si="23"/>
        <v>10569.186809999999</v>
      </c>
      <c r="I87" s="40">
        <f t="shared" si="19"/>
        <v>11626.105490999998</v>
      </c>
      <c r="J87" s="19"/>
      <c r="K87" s="19">
        <f>K88</f>
        <v>2.3730000000000002</v>
      </c>
      <c r="L87" s="19">
        <f t="shared" si="20"/>
        <v>81.631200000000021</v>
      </c>
      <c r="M87" s="19">
        <f t="shared" si="21"/>
        <v>1.2838122198631754</v>
      </c>
      <c r="N87" s="19">
        <f t="shared" si="22"/>
        <v>1.7662500000000001E-2</v>
      </c>
    </row>
    <row r="88" spans="1:15" ht="14.65" thickBot="1" x14ac:dyDescent="0.5">
      <c r="A88" s="23" t="s">
        <v>112</v>
      </c>
      <c r="B88" s="24" t="s">
        <v>113</v>
      </c>
      <c r="C88" s="23">
        <v>200</v>
      </c>
      <c r="D88" s="23">
        <v>150</v>
      </c>
      <c r="E88" s="56">
        <v>32.4</v>
      </c>
      <c r="F88" s="39">
        <f t="shared" si="17"/>
        <v>179.19500400000001</v>
      </c>
      <c r="G88" s="19">
        <f t="shared" si="24"/>
        <v>5530.71</v>
      </c>
      <c r="H88" s="26">
        <f t="shared" si="23"/>
        <v>1791.9500399999999</v>
      </c>
      <c r="I88" s="40">
        <f t="shared" si="19"/>
        <v>1971.1450439999999</v>
      </c>
      <c r="J88" s="19"/>
      <c r="K88" s="19">
        <f>K92+K90+K89</f>
        <v>2.3730000000000002</v>
      </c>
      <c r="L88" s="19">
        <f t="shared" si="20"/>
        <v>81.631200000000021</v>
      </c>
      <c r="M88" s="19">
        <f t="shared" si="21"/>
        <v>1.2838122198631754</v>
      </c>
      <c r="N88" s="19">
        <f t="shared" si="22"/>
        <v>1.7662500000000001E-2</v>
      </c>
    </row>
    <row r="89" spans="1:15" ht="14.65" thickBot="1" x14ac:dyDescent="0.5">
      <c r="A89" s="24" t="s">
        <v>113</v>
      </c>
      <c r="B89" s="24" t="s">
        <v>114</v>
      </c>
      <c r="C89" s="23">
        <v>80</v>
      </c>
      <c r="D89" s="23">
        <v>80</v>
      </c>
      <c r="E89" s="39">
        <v>23.7</v>
      </c>
      <c r="F89" s="39">
        <f t="shared" si="17"/>
        <v>101.61789750000001</v>
      </c>
      <c r="G89" s="57">
        <f>(4247+3920)/2*1.05</f>
        <v>4287.6750000000002</v>
      </c>
      <c r="H89" s="26">
        <f t="shared" si="23"/>
        <v>1016.178975</v>
      </c>
      <c r="I89" s="40">
        <f t="shared" si="19"/>
        <v>1117.7968725000001</v>
      </c>
      <c r="J89" s="19"/>
      <c r="K89" s="19">
        <v>0.67</v>
      </c>
      <c r="L89" s="19">
        <f t="shared" si="20"/>
        <v>23.048000000000002</v>
      </c>
      <c r="M89" s="19">
        <f t="shared" si="21"/>
        <v>1.2743276716206653</v>
      </c>
      <c r="N89" s="19">
        <f t="shared" si="22"/>
        <v>5.0239999999999998E-3</v>
      </c>
    </row>
    <row r="90" spans="1:15" ht="28.15" thickBot="1" x14ac:dyDescent="0.5">
      <c r="A90" s="23" t="s">
        <v>113</v>
      </c>
      <c r="B90" s="24" t="s">
        <v>115</v>
      </c>
      <c r="C90" s="23">
        <v>200</v>
      </c>
      <c r="D90" s="23">
        <v>80</v>
      </c>
      <c r="E90" s="10">
        <v>97.26</v>
      </c>
      <c r="F90" s="39">
        <f t="shared" si="17"/>
        <v>449.7885960000001</v>
      </c>
      <c r="G90" s="10">
        <v>4624.6000000000004</v>
      </c>
      <c r="H90" s="26">
        <f t="shared" si="23"/>
        <v>4497.8859600000005</v>
      </c>
      <c r="I90" s="40">
        <f t="shared" si="19"/>
        <v>4947.6745560000008</v>
      </c>
      <c r="J90" s="19"/>
      <c r="K90" s="19">
        <f>0.07*3+0.11*3</f>
        <v>0.54</v>
      </c>
      <c r="L90" s="19">
        <f t="shared" si="20"/>
        <v>18.576000000000001</v>
      </c>
      <c r="M90" s="19">
        <f t="shared" si="21"/>
        <v>1.0270700636942676</v>
      </c>
      <c r="N90" s="19">
        <f t="shared" si="22"/>
        <v>5.0239999999999998E-3</v>
      </c>
    </row>
    <row r="91" spans="1:15" ht="14.65" thickBot="1" x14ac:dyDescent="0.5">
      <c r="A91" s="23" t="s">
        <v>58</v>
      </c>
      <c r="B91" s="24" t="s">
        <v>116</v>
      </c>
      <c r="C91" s="23">
        <v>200</v>
      </c>
      <c r="D91" s="23">
        <v>100</v>
      </c>
      <c r="E91" s="10">
        <f>136.63-E92</f>
        <v>105.63</v>
      </c>
      <c r="F91" s="39"/>
      <c r="G91" s="10"/>
      <c r="H91" s="26"/>
      <c r="I91" s="40"/>
      <c r="J91" s="19"/>
      <c r="K91" s="19">
        <f>0.07*3+0.11*3</f>
        <v>0.54</v>
      </c>
      <c r="L91" s="19">
        <f t="shared" ref="L91" si="25">K91*0.86/25*1000</f>
        <v>18.576000000000001</v>
      </c>
      <c r="M91" s="19">
        <f t="shared" ref="M91" si="26">L91/N91/3600</f>
        <v>0.65732484076433129</v>
      </c>
      <c r="N91" s="19">
        <f t="shared" ref="N91" si="27">D91*D91*3.14/4/1000000</f>
        <v>7.8499999999999993E-3</v>
      </c>
    </row>
    <row r="92" spans="1:15" ht="14.65" thickBot="1" x14ac:dyDescent="0.5">
      <c r="A92" s="23" t="s">
        <v>116</v>
      </c>
      <c r="B92" s="24" t="s">
        <v>117</v>
      </c>
      <c r="C92" s="23">
        <v>200</v>
      </c>
      <c r="D92" s="23">
        <v>150</v>
      </c>
      <c r="E92" s="39">
        <v>31</v>
      </c>
      <c r="F92" s="39">
        <f>H92*0.1</f>
        <v>171.45201000000003</v>
      </c>
      <c r="G92" s="19">
        <f t="shared" ref="G92:G94" si="28">(4624.77+6436.65)/2</f>
        <v>5530.71</v>
      </c>
      <c r="H92" s="26">
        <f>E92*G92/100</f>
        <v>1714.5201000000002</v>
      </c>
      <c r="I92" s="40">
        <f>F92+H92</f>
        <v>1885.9721100000002</v>
      </c>
      <c r="J92" s="19"/>
      <c r="K92" s="19">
        <f>K93</f>
        <v>1.163</v>
      </c>
      <c r="L92" s="19">
        <f>K92*0.86/25*1000</f>
        <v>40.007199999999997</v>
      </c>
      <c r="M92" s="19">
        <f>L92/N92/3600</f>
        <v>0.62919241959581651</v>
      </c>
      <c r="N92" s="19">
        <f>D92*D92*3.14/4/1000000</f>
        <v>1.7662500000000001E-2</v>
      </c>
    </row>
    <row r="93" spans="1:15" ht="14.65" thickBot="1" x14ac:dyDescent="0.5">
      <c r="A93" s="23" t="s">
        <v>117</v>
      </c>
      <c r="B93" s="24" t="s">
        <v>118</v>
      </c>
      <c r="C93" s="23">
        <v>200</v>
      </c>
      <c r="D93" s="23">
        <v>150</v>
      </c>
      <c r="E93" s="39">
        <v>152.19999999999999</v>
      </c>
      <c r="F93" s="39">
        <f>H93*0.1</f>
        <v>841.77406199999996</v>
      </c>
      <c r="G93" s="19">
        <f t="shared" si="28"/>
        <v>5530.71</v>
      </c>
      <c r="H93" s="26">
        <f>E93*G93/100</f>
        <v>8417.7406199999987</v>
      </c>
      <c r="I93" s="40">
        <f>F93+H93</f>
        <v>9259.5146819999991</v>
      </c>
      <c r="J93" s="19"/>
      <c r="K93" s="19">
        <f>K94</f>
        <v>1.163</v>
      </c>
      <c r="L93" s="19">
        <f>K93*0.86/25*1000</f>
        <v>40.007199999999997</v>
      </c>
      <c r="M93" s="19">
        <f>L93/N93/3600</f>
        <v>0.62919241959581651</v>
      </c>
      <c r="N93" s="19">
        <f>D93*D93*3.14/4/1000000</f>
        <v>1.7662500000000001E-2</v>
      </c>
    </row>
    <row r="94" spans="1:15" ht="28.15" thickBot="1" x14ac:dyDescent="0.5">
      <c r="A94" s="23" t="s">
        <v>118</v>
      </c>
      <c r="B94" s="24" t="s">
        <v>119</v>
      </c>
      <c r="C94" s="23">
        <v>150</v>
      </c>
      <c r="D94" s="23">
        <v>150</v>
      </c>
      <c r="E94" s="39">
        <v>72</v>
      </c>
      <c r="F94" s="39">
        <f>H94*0.1</f>
        <v>398.21111999999999</v>
      </c>
      <c r="G94" s="19">
        <f t="shared" si="28"/>
        <v>5530.71</v>
      </c>
      <c r="H94" s="26">
        <f>E94*G94/100</f>
        <v>3982.1111999999998</v>
      </c>
      <c r="I94" s="40">
        <f>F94+H94</f>
        <v>4380.3223200000002</v>
      </c>
      <c r="J94" s="19"/>
      <c r="K94" s="19">
        <f>0.663+0.5</f>
        <v>1.163</v>
      </c>
      <c r="L94" s="19">
        <f>K94*0.86/25*1000</f>
        <v>40.007199999999997</v>
      </c>
      <c r="M94" s="19">
        <f>L94/N94/3600</f>
        <v>0.62919241959581651</v>
      </c>
      <c r="N94" s="19">
        <f>D94*D94*3.14/4/1000000</f>
        <v>1.7662500000000001E-2</v>
      </c>
    </row>
    <row r="95" spans="1:15" ht="14.65" thickBot="1" x14ac:dyDescent="0.5">
      <c r="A95" s="23" t="s">
        <v>120</v>
      </c>
      <c r="B95" s="24" t="s">
        <v>121</v>
      </c>
      <c r="C95" s="23">
        <v>200</v>
      </c>
      <c r="D95" s="23">
        <v>150</v>
      </c>
      <c r="E95" s="39">
        <v>102</v>
      </c>
      <c r="F95" s="39"/>
      <c r="G95" s="19"/>
      <c r="H95" s="26"/>
      <c r="I95" s="40"/>
      <c r="J95" s="19"/>
      <c r="K95" s="19">
        <f>0.663+0.5</f>
        <v>1.163</v>
      </c>
      <c r="L95" s="19">
        <f>K95*0.86/25*1000</f>
        <v>40.007199999999997</v>
      </c>
      <c r="M95" s="19">
        <f>L95/N95/3600</f>
        <v>0.62919241959581651</v>
      </c>
      <c r="N95" s="19">
        <f>D95*D95*3.14/4/1000000</f>
        <v>1.7662500000000001E-2</v>
      </c>
    </row>
    <row r="96" spans="1:15" ht="14.65" thickBot="1" x14ac:dyDescent="0.5">
      <c r="A96" s="61" t="s">
        <v>122</v>
      </c>
      <c r="B96" s="62"/>
      <c r="C96" s="63"/>
      <c r="D96" s="63"/>
      <c r="E96" s="60">
        <f>SUM(E64:E95)</f>
        <v>2012.1674999999998</v>
      </c>
      <c r="F96" s="60">
        <f>SUM(F64:F94)</f>
        <v>10920.682743925001</v>
      </c>
      <c r="G96" s="64"/>
      <c r="H96" s="60">
        <f>SUM(H64:H94)</f>
        <v>109206.82743925</v>
      </c>
      <c r="I96" s="65">
        <f>SUM(I64:I94)</f>
        <v>120127.51018317499</v>
      </c>
      <c r="J96" s="58"/>
      <c r="K96" s="59"/>
      <c r="L96" s="59"/>
      <c r="M96" s="66"/>
      <c r="N96" s="58"/>
      <c r="O96" s="8">
        <f>SUM(O64:O94)</f>
        <v>0</v>
      </c>
    </row>
    <row r="97" spans="1:15" ht="15" thickTop="1" thickBot="1" x14ac:dyDescent="0.5">
      <c r="A97" s="67"/>
      <c r="B97" s="68"/>
      <c r="C97" s="44"/>
      <c r="D97" s="44"/>
      <c r="E97" s="39"/>
      <c r="F97" s="39"/>
      <c r="G97" s="10"/>
      <c r="H97" s="26"/>
      <c r="I97" s="40"/>
      <c r="J97" s="19"/>
      <c r="K97" s="19"/>
      <c r="L97" s="19"/>
      <c r="M97" s="19"/>
      <c r="N97" s="19"/>
      <c r="O97" s="9">
        <f>O96+O60+O33</f>
        <v>19</v>
      </c>
    </row>
    <row r="98" spans="1:15" ht="14.65" thickBot="1" x14ac:dyDescent="0.5">
      <c r="A98" s="67" t="s">
        <v>123</v>
      </c>
      <c r="B98" s="69">
        <f>I98</f>
        <v>410973.26844326383</v>
      </c>
      <c r="C98" s="44"/>
      <c r="D98" s="44"/>
      <c r="E98" s="70">
        <f>E96+E60+E30</f>
        <v>5034.7775000000001</v>
      </c>
      <c r="F98" s="69">
        <f>I98</f>
        <v>410973.26844326383</v>
      </c>
      <c r="G98" s="10"/>
      <c r="H98" s="71">
        <f>H96+H60+H30</f>
        <v>373135.03801169444</v>
      </c>
      <c r="I98" s="71">
        <f>I96+I60+I30</f>
        <v>410973.26844326383</v>
      </c>
      <c r="J98" s="19"/>
      <c r="K98" s="19"/>
      <c r="L98" s="19"/>
      <c r="M98" s="19"/>
      <c r="N98" s="19"/>
    </row>
    <row r="99" spans="1:15" ht="14.65" thickBot="1" x14ac:dyDescent="0.5">
      <c r="A99" s="67" t="s">
        <v>124</v>
      </c>
      <c r="B99" s="69">
        <f>I99</f>
        <v>18608.414000000001</v>
      </c>
      <c r="C99" s="44"/>
      <c r="D99" s="44"/>
      <c r="E99" s="39"/>
      <c r="F99" s="69">
        <f>I99</f>
        <v>18608.414000000001</v>
      </c>
      <c r="G99" s="10"/>
      <c r="H99" s="26"/>
      <c r="I99" s="40">
        <f>I7</f>
        <v>18608.414000000001</v>
      </c>
      <c r="J99" s="19"/>
      <c r="K99" s="19"/>
      <c r="L99" s="19"/>
      <c r="M99" s="19"/>
      <c r="N99" s="19"/>
    </row>
    <row r="100" spans="1:15" ht="14.65" thickBot="1" x14ac:dyDescent="0.5">
      <c r="A100" s="67" t="s">
        <v>125</v>
      </c>
      <c r="B100" s="69">
        <f>SUM(B98:B99)</f>
        <v>429581.68244326382</v>
      </c>
      <c r="C100" s="44"/>
      <c r="D100" s="44"/>
      <c r="E100" s="39"/>
      <c r="F100" s="69">
        <f>SUM(F98:F99)</f>
        <v>429581.68244326382</v>
      </c>
      <c r="G100" s="10"/>
      <c r="H100" s="26"/>
      <c r="I100" s="40">
        <f>SUM(I98:I99)</f>
        <v>429581.68244326382</v>
      </c>
      <c r="J100" s="19"/>
      <c r="K100" s="19"/>
      <c r="L100" s="19"/>
      <c r="M100" s="19"/>
      <c r="N100" s="19"/>
    </row>
    <row r="101" spans="1:15" x14ac:dyDescent="0.45">
      <c r="I101" s="11"/>
      <c r="J101" s="12" t="e">
        <f>#REF!*#REF!/100</f>
        <v>#REF!</v>
      </c>
    </row>
    <row r="102" spans="1:15" x14ac:dyDescent="0.45">
      <c r="I102" s="11" t="s">
        <v>126</v>
      </c>
      <c r="J102" s="12" t="e">
        <f>J101*1.1</f>
        <v>#REF!</v>
      </c>
    </row>
    <row r="103" spans="1:15" ht="39.4" x14ac:dyDescent="0.45">
      <c r="I103" s="11" t="s">
        <v>127</v>
      </c>
      <c r="J103" s="12" t="e">
        <f>#REF!*#REF!/100</f>
        <v>#REF!</v>
      </c>
    </row>
  </sheetData>
  <mergeCells count="19">
    <mergeCell ref="A96:B96"/>
    <mergeCell ref="A4:N4"/>
    <mergeCell ref="K5:N5"/>
    <mergeCell ref="A8:I8"/>
    <mergeCell ref="A34:J34"/>
    <mergeCell ref="A60:B60"/>
    <mergeCell ref="A61:M61"/>
    <mergeCell ref="A62:A63"/>
    <mergeCell ref="B62:B63"/>
    <mergeCell ref="C62:C63"/>
    <mergeCell ref="D62:D63"/>
    <mergeCell ref="E62:E63"/>
    <mergeCell ref="F62:I62"/>
    <mergeCell ref="A5:A6"/>
    <mergeCell ref="B5:B6"/>
    <mergeCell ref="C5:C6"/>
    <mergeCell ref="D5:D6"/>
    <mergeCell ref="E5:E6"/>
    <mergeCell ref="F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 Khan</dc:creator>
  <cp:lastModifiedBy>VV Khan</cp:lastModifiedBy>
  <dcterms:created xsi:type="dcterms:W3CDTF">2026-04-12T12:16:48Z</dcterms:created>
  <dcterms:modified xsi:type="dcterms:W3CDTF">2026-04-12T12:23:41Z</dcterms:modified>
</cp:coreProperties>
</file>